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drawings/drawing5.xml" ContentType="application/vnd.openxmlformats-officedocument.drawing+xml"/>
  <Override PartName="/xl/embeddings/oleObject5.bin" ContentType="application/vnd.openxmlformats-officedocument.oleObject"/>
  <Override PartName="/xl/drawings/drawing6.xml" ContentType="application/vnd.openxmlformats-officedocument.drawing+xml"/>
  <Override PartName="/xl/embeddings/oleObject6.bin" ContentType="application/vnd.openxmlformats-officedocument.oleObject"/>
  <Override PartName="/xl/drawings/drawing7.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drawings/drawing8.xml" ContentType="application/vnd.openxmlformats-officedocument.drawing+xml"/>
  <Override PartName="/xl/embeddings/oleObject9.bin" ContentType="application/vnd.openxmlformats-officedocument.oleObject"/>
  <Override PartName="/xl/embeddings/oleObject10.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mc:AlternateContent xmlns:mc="http://schemas.openxmlformats.org/markup-compatibility/2006">
    <mc:Choice Requires="x15">
      <x15ac:absPath xmlns:x15ac="http://schemas.microsoft.com/office/spreadsheetml/2010/11/ac" url="\\s0013.brasilandia.corp\Sec Obras\DEMANDAS_SMIS\0212026_Processo_Pontos_Onibus\01_Entrada\Doc. Licitatorios-Ponto de ônibus_VP05\Anexos - TR\"/>
    </mc:Choice>
  </mc:AlternateContent>
  <xr:revisionPtr revIDLastSave="0" documentId="13_ncr:1_{5C2D5E89-5EE4-4AB1-9358-A54DE0866215}" xr6:coauthVersionLast="47" xr6:coauthVersionMax="47" xr10:uidLastSave="{00000000-0000-0000-0000-000000000000}"/>
  <bookViews>
    <workbookView xWindow="-120" yWindow="-120" windowWidth="29040" windowHeight="15840" activeTab="7" xr2:uid="{541803B9-2CB1-49EE-A091-0DC11C2BCEAE}"/>
  </bookViews>
  <sheets>
    <sheet name="QTO_QTP" sheetId="18" r:id="rId1"/>
    <sheet name="RESUMO_ND" sheetId="11" r:id="rId2"/>
    <sheet name="ORC_SINTETICO_ND" sheetId="7" r:id="rId3"/>
    <sheet name="ORC_ANALITICO_ND" sheetId="19" r:id="rId4"/>
    <sheet name="CRONOGRAMA_FIS_FIN_ND" sheetId="15" r:id="rId5"/>
    <sheet name="ORC_ABC_ND" sheetId="20" r:id="rId6"/>
    <sheet name="BDI" sheetId="8" r:id="rId7"/>
    <sheet name="BDI (INS)" sheetId="17" r:id="rId8"/>
  </sheets>
  <definedNames>
    <definedName name="_xlnm._FilterDatabase" localSheetId="5" hidden="1">ORC_ABC_ND!$B$12:$K$49</definedName>
    <definedName name="_xlnm._FilterDatabase" localSheetId="3" hidden="1">ORC_ANALITICO_ND!$B$12:$K$68</definedName>
    <definedName name="_xlnm._FilterDatabase" localSheetId="2" hidden="1">ORC_SINTETICO_ND!$B$12:$L$68</definedName>
    <definedName name="_xlnm._FilterDatabase" localSheetId="0" hidden="1">QTO_QTP!$B$13:$K$17</definedName>
    <definedName name="a" localSheetId="6" hidden="1">{#N/A,#N/A,FALSE,"Pla_Preço";#N/A,#N/A,FALSE,"Crono"}</definedName>
    <definedName name="a" localSheetId="7" hidden="1">{#N/A,#N/A,FALSE,"Pla_Preço";#N/A,#N/A,FALSE,"Crono"}</definedName>
    <definedName name="a" localSheetId="5" hidden="1">{#N/A,#N/A,FALSE,"Pla_Preço";#N/A,#N/A,FALSE,"Crono"}</definedName>
    <definedName name="a" localSheetId="0" hidden="1">{#N/A,#N/A,FALSE,"Pla_Preço";#N/A,#N/A,FALSE,"Crono"}</definedName>
    <definedName name="a" hidden="1">{#N/A,#N/A,FALSE,"Pla_Preço";#N/A,#N/A,FALSE,"Crono"}</definedName>
    <definedName name="_xlnm.Print_Area" localSheetId="7">'BDI (INS)'!$A$1:$H$61</definedName>
    <definedName name="dghzdfhsd" localSheetId="6" hidden="1">{#N/A,#N/A,FALSE,"Pla_Preço";#N/A,#N/A,FALSE,"Crono"}</definedName>
    <definedName name="dghzdfhsd" localSheetId="7" hidden="1">{#N/A,#N/A,FALSE,"Pla_Preço";#N/A,#N/A,FALSE,"Crono"}</definedName>
    <definedName name="dghzdfhsd" localSheetId="5" hidden="1">{#N/A,#N/A,FALSE,"Pla_Preço";#N/A,#N/A,FALSE,"Crono"}</definedName>
    <definedName name="dghzdfhsd" localSheetId="0" hidden="1">{#N/A,#N/A,FALSE,"Pla_Preço";#N/A,#N/A,FALSE,"Crono"}</definedName>
    <definedName name="dghzdfhsd" hidden="1">{#N/A,#N/A,FALSE,"Pla_Preço";#N/A,#N/A,FALSE,"Crono"}</definedName>
    <definedName name="dsgjhxgn" localSheetId="6" hidden="1">{#N/A,#N/A,FALSE,"Pla_Preço";#N/A,#N/A,FALSE,"Crono"}</definedName>
    <definedName name="dsgjhxgn" localSheetId="7" hidden="1">{#N/A,#N/A,FALSE,"Pla_Preço";#N/A,#N/A,FALSE,"Crono"}</definedName>
    <definedName name="dsgjhxgn" localSheetId="5" hidden="1">{#N/A,#N/A,FALSE,"Pla_Preço";#N/A,#N/A,FALSE,"Crono"}</definedName>
    <definedName name="dsgjhxgn" localSheetId="0" hidden="1">{#N/A,#N/A,FALSE,"Pla_Preço";#N/A,#N/A,FALSE,"Crono"}</definedName>
    <definedName name="dsgjhxgn" hidden="1">{#N/A,#N/A,FALSE,"Pla_Preço";#N/A,#N/A,FALSE,"Crono"}</definedName>
    <definedName name="wrn.preco." localSheetId="6" hidden="1">{#N/A,#N/A,FALSE,"Pla_Preço";#N/A,#N/A,FALSE,"Crono"}</definedName>
    <definedName name="wrn.preco." localSheetId="7" hidden="1">{#N/A,#N/A,FALSE,"Pla_Preço";#N/A,#N/A,FALSE,"Crono"}</definedName>
    <definedName name="wrn.preco." localSheetId="5" hidden="1">{#N/A,#N/A,FALSE,"Pla_Preço";#N/A,#N/A,FALSE,"Crono"}</definedName>
    <definedName name="wrn.preco." localSheetId="0" hidden="1">{#N/A,#N/A,FALSE,"Pla_Preço";#N/A,#N/A,FALSE,"Crono"}</definedName>
    <definedName name="wrn.preco." hidden="1">{#N/A,#N/A,FALSE,"Pla_Preço";#N/A,#N/A,FALSE,"Crono"}</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2" i="15" l="1"/>
  <c r="M31" i="15"/>
  <c r="J20" i="15"/>
  <c r="I20" i="15"/>
  <c r="H20" i="15"/>
  <c r="H18" i="15"/>
  <c r="G18" i="15"/>
  <c r="F18" i="15"/>
  <c r="F28" i="15"/>
  <c r="G28" i="15"/>
  <c r="H28" i="15"/>
  <c r="I28" i="15"/>
  <c r="J28" i="15"/>
  <c r="J27" i="15" s="1"/>
  <c r="K28" i="15"/>
  <c r="L28" i="15"/>
  <c r="L27" i="15" s="1"/>
  <c r="E28" i="15"/>
  <c r="M26" i="15"/>
  <c r="M24" i="15"/>
  <c r="M22" i="15"/>
  <c r="M20" i="15"/>
  <c r="M18" i="15"/>
  <c r="M16" i="15"/>
  <c r="M14" i="15"/>
  <c r="J13" i="15"/>
  <c r="K13" i="15"/>
  <c r="L13" i="15"/>
  <c r="J15" i="15"/>
  <c r="K15" i="15"/>
  <c r="L15" i="15"/>
  <c r="J17" i="15"/>
  <c r="K17" i="15"/>
  <c r="L17" i="15"/>
  <c r="J19" i="15"/>
  <c r="K19" i="15"/>
  <c r="L19" i="15"/>
  <c r="J21" i="15"/>
  <c r="K21" i="15"/>
  <c r="L21" i="15"/>
  <c r="J23" i="15"/>
  <c r="K23" i="15"/>
  <c r="L23" i="15"/>
  <c r="J25" i="15"/>
  <c r="K25" i="15"/>
  <c r="L25" i="15"/>
  <c r="K27" i="15"/>
  <c r="C16" i="18"/>
  <c r="M16" i="18" s="1"/>
  <c r="M15" i="18" s="1"/>
  <c r="J15" i="18" s="1"/>
  <c r="C17" i="18"/>
  <c r="M17" i="18" s="1"/>
  <c r="J17" i="18" s="1"/>
  <c r="G16" i="18" l="1"/>
  <c r="G17" i="18"/>
  <c r="I17" i="18" s="1"/>
  <c r="B16" i="18"/>
  <c r="F16" i="18"/>
  <c r="F17" i="18"/>
  <c r="B17" i="18"/>
  <c r="J29" i="15"/>
  <c r="J30" i="15" s="1"/>
  <c r="L29" i="15"/>
  <c r="L30" i="15" s="1"/>
  <c r="M28" i="15"/>
  <c r="K29" i="15"/>
  <c r="K30" i="15" s="1"/>
  <c r="K10" i="20"/>
  <c r="C9" i="20"/>
  <c r="C7" i="20"/>
  <c r="C6" i="20"/>
  <c r="C4" i="20"/>
  <c r="G15" i="18" l="1"/>
  <c r="E21" i="11"/>
  <c r="K68" i="7"/>
  <c r="K10" i="19"/>
  <c r="C9" i="19"/>
  <c r="C8" i="19"/>
  <c r="C4" i="19"/>
  <c r="C7" i="19"/>
  <c r="C6" i="19"/>
  <c r="D15" i="11"/>
  <c r="C4" i="18"/>
  <c r="I15" i="18" l="1"/>
  <c r="C9" i="15"/>
  <c r="C8" i="15"/>
  <c r="M10" i="15"/>
  <c r="K10" i="18"/>
  <c r="C9" i="18"/>
  <c r="C8" i="18"/>
  <c r="J16" i="18" l="1"/>
  <c r="C4" i="15"/>
  <c r="C7" i="11"/>
  <c r="C7" i="7"/>
  <c r="F39" i="17"/>
  <c r="E53" i="17"/>
  <c r="D53" i="17"/>
  <c r="C53" i="17"/>
  <c r="F59" i="17"/>
  <c r="F37" i="17"/>
  <c r="F38" i="17"/>
  <c r="F40" i="17"/>
  <c r="F36" i="17"/>
  <c r="BU314" i="17"/>
  <c r="BU313" i="17"/>
  <c r="BU312" i="17"/>
  <c r="BT311" i="17"/>
  <c r="BU311" i="17" s="1"/>
  <c r="CE310" i="17"/>
  <c r="CD310" i="17"/>
  <c r="CD311" i="17" s="1"/>
  <c r="CD312" i="17" s="1"/>
  <c r="CD313" i="17" s="1"/>
  <c r="CD314" i="17" s="1"/>
  <c r="CD315" i="17" s="1"/>
  <c r="BU310" i="17"/>
  <c r="BT309" i="17"/>
  <c r="BU309" i="17" s="1"/>
  <c r="CE303" i="17"/>
  <c r="CD303" i="17"/>
  <c r="CD304" i="17" s="1"/>
  <c r="CD305" i="17" s="1"/>
  <c r="CD306" i="17" s="1"/>
  <c r="CD307" i="17" s="1"/>
  <c r="CD308" i="17" s="1"/>
  <c r="BU298" i="17"/>
  <c r="BW298" i="17" s="1"/>
  <c r="CE297" i="17"/>
  <c r="CD297" i="17"/>
  <c r="CD298" i="17" s="1"/>
  <c r="CD299" i="17" s="1"/>
  <c r="CD300" i="17" s="1"/>
  <c r="CD301" i="17" s="1"/>
  <c r="CD302" i="17" s="1"/>
  <c r="CE290" i="17"/>
  <c r="CD290" i="17"/>
  <c r="CD291" i="17" s="1"/>
  <c r="CD292" i="17" s="1"/>
  <c r="CD293" i="17" s="1"/>
  <c r="CD294" i="17" s="1"/>
  <c r="CD295" i="17" s="1"/>
  <c r="CE282" i="17"/>
  <c r="CD282" i="17"/>
  <c r="CD283" i="17" s="1"/>
  <c r="CD284" i="17" s="1"/>
  <c r="CD285" i="17" s="1"/>
  <c r="CD286" i="17" s="1"/>
  <c r="CD287" i="17" s="1"/>
  <c r="CD275" i="17"/>
  <c r="CD276" i="17" s="1"/>
  <c r="CD277" i="17" s="1"/>
  <c r="CD278" i="17" s="1"/>
  <c r="CD279" i="17" s="1"/>
  <c r="CE274" i="17"/>
  <c r="CD274" i="17"/>
  <c r="BV265" i="17"/>
  <c r="BV264" i="17"/>
  <c r="BV263" i="17"/>
  <c r="BV262" i="17"/>
  <c r="BV261" i="17"/>
  <c r="BV260" i="17"/>
  <c r="I40" i="17"/>
  <c r="I39" i="17"/>
  <c r="E49" i="17" s="1"/>
  <c r="I38" i="17"/>
  <c r="I37" i="17"/>
  <c r="I36" i="17"/>
  <c r="C25" i="17"/>
  <c r="C20" i="17"/>
  <c r="D19" i="17"/>
  <c r="C19" i="17"/>
  <c r="K16" i="17"/>
  <c r="K8" i="17"/>
  <c r="C7" i="18" l="1"/>
  <c r="C7" i="15"/>
  <c r="I16" i="18"/>
  <c r="CI270" i="17"/>
  <c r="CI269" i="17"/>
  <c r="F27" i="17" s="1"/>
  <c r="BX298" i="17"/>
  <c r="BU299" i="17"/>
  <c r="B12" i="17"/>
  <c r="BV298" i="17"/>
  <c r="BU300" i="17" l="1"/>
  <c r="BV299" i="17"/>
  <c r="BX299" i="17"/>
  <c r="BW299" i="17"/>
  <c r="I59" i="17"/>
  <c r="E57" i="17" s="1"/>
  <c r="F42" i="17"/>
  <c r="I42" i="17" s="1"/>
  <c r="B51" i="17" s="1"/>
  <c r="BU301" i="17" l="1"/>
  <c r="BX300" i="17"/>
  <c r="BW300" i="17"/>
  <c r="BV300" i="17"/>
  <c r="BX301" i="17" l="1"/>
  <c r="BW301" i="17"/>
  <c r="BV301" i="17"/>
  <c r="BU302" i="17"/>
  <c r="BU303" i="17" l="1"/>
  <c r="BX302" i="17"/>
  <c r="BV302" i="17"/>
  <c r="BW302" i="17"/>
  <c r="BX303" i="17" l="1"/>
  <c r="BW303" i="17"/>
  <c r="BV303" i="17"/>
  <c r="D14" i="15" l="1"/>
  <c r="D18" i="15"/>
  <c r="D22" i="15"/>
  <c r="D24" i="15"/>
  <c r="D26" i="15"/>
  <c r="D28" i="15" l="1"/>
  <c r="D16" i="15"/>
  <c r="D20" i="15"/>
  <c r="E10" i="11"/>
  <c r="C13" i="11"/>
  <c r="C14" i="11"/>
  <c r="C15" i="11"/>
  <c r="C16" i="11"/>
  <c r="C17" i="11"/>
  <c r="C18" i="11"/>
  <c r="C19" i="11"/>
  <c r="C20" i="11"/>
  <c r="C9" i="11" l="1"/>
  <c r="C8" i="11"/>
  <c r="C5" i="11"/>
  <c r="C4" i="11"/>
  <c r="BU314" i="8" l="1"/>
  <c r="BU313" i="8"/>
  <c r="BU312" i="8"/>
  <c r="BT311" i="8"/>
  <c r="BU311" i="8" s="1"/>
  <c r="CE310" i="8"/>
  <c r="CD310" i="8"/>
  <c r="CD311" i="8" s="1"/>
  <c r="CD312" i="8" s="1"/>
  <c r="CD313" i="8" s="1"/>
  <c r="CD314" i="8" s="1"/>
  <c r="CD315" i="8" s="1"/>
  <c r="BU310" i="8"/>
  <c r="BT309" i="8"/>
  <c r="BU309" i="8" s="1"/>
  <c r="CE303" i="8"/>
  <c r="CD303" i="8"/>
  <c r="CD304" i="8" s="1"/>
  <c r="CD305" i="8" s="1"/>
  <c r="CD306" i="8" s="1"/>
  <c r="CD307" i="8" s="1"/>
  <c r="CD308" i="8" s="1"/>
  <c r="BU298" i="8"/>
  <c r="CE297" i="8"/>
  <c r="CD297" i="8"/>
  <c r="CD298" i="8" s="1"/>
  <c r="CD299" i="8" s="1"/>
  <c r="CD300" i="8" s="1"/>
  <c r="CD301" i="8" s="1"/>
  <c r="CD302" i="8" s="1"/>
  <c r="CD291" i="8"/>
  <c r="CD292" i="8" s="1"/>
  <c r="CD293" i="8" s="1"/>
  <c r="CD294" i="8" s="1"/>
  <c r="CD295" i="8" s="1"/>
  <c r="CE290" i="8"/>
  <c r="CD290" i="8"/>
  <c r="CE282" i="8"/>
  <c r="CD282" i="8"/>
  <c r="CD283" i="8" s="1"/>
  <c r="CD284" i="8" s="1"/>
  <c r="CD285" i="8" s="1"/>
  <c r="CD286" i="8" s="1"/>
  <c r="CD287" i="8" s="1"/>
  <c r="CE274" i="8"/>
  <c r="CD274" i="8"/>
  <c r="CD275" i="8" s="1"/>
  <c r="CD276" i="8" s="1"/>
  <c r="CD277" i="8" s="1"/>
  <c r="CD278" i="8" s="1"/>
  <c r="CD279" i="8" s="1"/>
  <c r="BV265" i="8"/>
  <c r="BV264" i="8"/>
  <c r="BV263" i="8"/>
  <c r="BV262" i="8"/>
  <c r="BV261" i="8"/>
  <c r="BV260" i="8"/>
  <c r="C25" i="8"/>
  <c r="C20" i="8"/>
  <c r="D19" i="8"/>
  <c r="C19" i="8"/>
  <c r="CI270" i="8" s="1"/>
  <c r="K16" i="8"/>
  <c r="K8" i="8"/>
  <c r="BW298" i="8" l="1"/>
  <c r="D53" i="8" s="1"/>
  <c r="BV298" i="8"/>
  <c r="C53" i="8" s="1"/>
  <c r="BX298" i="8"/>
  <c r="E53" i="8" s="1"/>
  <c r="BU299" i="8"/>
  <c r="CI269" i="8"/>
  <c r="F27" i="8" s="1"/>
  <c r="B12" i="8"/>
  <c r="F59" i="8" l="1"/>
  <c r="E57" i="8" s="1"/>
  <c r="F42" i="8"/>
  <c r="E49" i="8" s="1"/>
  <c r="BU300" i="8"/>
  <c r="BX299" i="8"/>
  <c r="E36" i="8" s="1"/>
  <c r="BW299" i="8"/>
  <c r="D36" i="8" s="1"/>
  <c r="BV299" i="8"/>
  <c r="C36" i="8" s="1"/>
  <c r="B51" i="8" l="1"/>
  <c r="C6" i="7"/>
  <c r="BU301" i="8"/>
  <c r="BX300" i="8"/>
  <c r="E37" i="8" s="1"/>
  <c r="BV300" i="8"/>
  <c r="C37" i="8" s="1"/>
  <c r="BW300" i="8"/>
  <c r="D37" i="8" s="1"/>
  <c r="C6" i="18" l="1"/>
  <c r="C6" i="15"/>
  <c r="D18" i="11"/>
  <c r="D23" i="15" s="1"/>
  <c r="F23" i="15" s="1"/>
  <c r="C6" i="11"/>
  <c r="D19" i="11"/>
  <c r="D25" i="15" s="1"/>
  <c r="M25" i="15" s="1"/>
  <c r="BX301" i="8"/>
  <c r="E38" i="8" s="1"/>
  <c r="BV301" i="8"/>
  <c r="C38" i="8" s="1"/>
  <c r="BU302" i="8"/>
  <c r="BW301" i="8"/>
  <c r="D38" i="8" s="1"/>
  <c r="D17" i="11" l="1"/>
  <c r="D21" i="15" s="1"/>
  <c r="H21" i="15" s="1"/>
  <c r="D14" i="11"/>
  <c r="D15" i="15" s="1"/>
  <c r="E15" i="15" s="1"/>
  <c r="G23" i="15"/>
  <c r="D16" i="11"/>
  <c r="D19" i="15" s="1"/>
  <c r="I25" i="15"/>
  <c r="H23" i="15"/>
  <c r="G25" i="15"/>
  <c r="M23" i="15"/>
  <c r="E25" i="15"/>
  <c r="I23" i="15"/>
  <c r="F25" i="15"/>
  <c r="E23" i="15"/>
  <c r="H25" i="15"/>
  <c r="D13" i="11"/>
  <c r="D13" i="15" s="1"/>
  <c r="BU303" i="8"/>
  <c r="BX302" i="8"/>
  <c r="E39" i="8" s="1"/>
  <c r="BW302" i="8"/>
  <c r="D39" i="8" s="1"/>
  <c r="BV302" i="8"/>
  <c r="C39" i="8" s="1"/>
  <c r="I21" i="15" l="1"/>
  <c r="E21" i="15"/>
  <c r="M21" i="15"/>
  <c r="F21" i="15"/>
  <c r="G21" i="15"/>
  <c r="M19" i="15"/>
  <c r="G19" i="15"/>
  <c r="F15" i="15"/>
  <c r="G15" i="15"/>
  <c r="H15" i="15"/>
  <c r="M15" i="15"/>
  <c r="I15" i="15"/>
  <c r="I19" i="15"/>
  <c r="H19" i="15"/>
  <c r="F19" i="15"/>
  <c r="G13" i="15"/>
  <c r="F13" i="15"/>
  <c r="E13" i="15"/>
  <c r="M13" i="15"/>
  <c r="H13" i="15"/>
  <c r="I13" i="15"/>
  <c r="E19" i="15"/>
  <c r="BX303" i="8"/>
  <c r="E40" i="8" s="1"/>
  <c r="BW303" i="8"/>
  <c r="D40" i="8" s="1"/>
  <c r="BV303" i="8"/>
  <c r="C40" i="8" s="1"/>
  <c r="D17" i="15" l="1"/>
  <c r="M17" i="15" l="1"/>
  <c r="E17" i="15"/>
  <c r="F17" i="15"/>
  <c r="H17" i="15"/>
  <c r="I17" i="15"/>
  <c r="G17" i="15"/>
  <c r="D20" i="11"/>
  <c r="D27" i="15" s="1"/>
  <c r="H27" i="15" l="1"/>
  <c r="H29" i="15" s="1"/>
  <c r="I27" i="15"/>
  <c r="I29" i="15" s="1"/>
  <c r="E27" i="15"/>
  <c r="E29" i="15" s="1"/>
  <c r="F27" i="15"/>
  <c r="F29" i="15" s="1"/>
  <c r="G27" i="15"/>
  <c r="G29" i="15" s="1"/>
  <c r="M27" i="15"/>
  <c r="M29" i="15" s="1"/>
  <c r="D29" i="15"/>
  <c r="D21" i="11"/>
  <c r="E20" i="11" s="1"/>
  <c r="M30" i="15" l="1"/>
  <c r="F30" i="15"/>
  <c r="I30" i="15"/>
  <c r="G30" i="15"/>
  <c r="E31" i="15"/>
  <c r="E30" i="15"/>
  <c r="E32" i="15" s="1"/>
  <c r="H30" i="15"/>
  <c r="F31" i="15"/>
  <c r="G31" i="15" s="1"/>
  <c r="H31" i="15" s="1"/>
  <c r="I31" i="15" s="1"/>
  <c r="E19" i="11"/>
  <c r="E17" i="11"/>
  <c r="E15" i="11"/>
  <c r="E13" i="11"/>
  <c r="E16" i="11"/>
  <c r="E14" i="11"/>
  <c r="E18" i="11"/>
  <c r="J31" i="15" l="1"/>
  <c r="K31" i="15" s="1"/>
  <c r="L31" i="15" s="1"/>
  <c r="F32" i="15"/>
  <c r="G32" i="15" s="1"/>
  <c r="H32" i="15" s="1"/>
  <c r="I32" i="15" s="1"/>
  <c r="J32" i="15" l="1"/>
  <c r="K32" i="15" s="1"/>
  <c r="L32" i="15" s="1"/>
</calcChain>
</file>

<file path=xl/sharedStrings.xml><?xml version="1.0" encoding="utf-8"?>
<sst xmlns="http://schemas.openxmlformats.org/spreadsheetml/2006/main" count="2662" uniqueCount="535">
  <si>
    <t>MUNICIPIO DE BRASILÂNDIA
ESTADO DE MATO GROSSO DO SUL</t>
  </si>
  <si>
    <t>OBJETO:</t>
  </si>
  <si>
    <t>LOCAL:</t>
  </si>
  <si>
    <t>BDI:</t>
  </si>
  <si>
    <t>BDI INSUMO:</t>
  </si>
  <si>
    <t>ENCARGOS SOCIAIS:</t>
  </si>
  <si>
    <t>REF.:</t>
  </si>
  <si>
    <t>Data de elaboração:</t>
  </si>
  <si>
    <t>PLANILHA ORÇAMENTÁRIA - NÃO DESONERADA</t>
  </si>
  <si>
    <t>Item</t>
  </si>
  <si>
    <t>Descrição</t>
  </si>
  <si>
    <t>Total</t>
  </si>
  <si>
    <t>Peso (%)</t>
  </si>
  <si>
    <t xml:space="preserve"> 1 </t>
  </si>
  <si>
    <t xml:space="preserve"> 2 </t>
  </si>
  <si>
    <t xml:space="preserve"> 3 </t>
  </si>
  <si>
    <t xml:space="preserve"> 4 </t>
  </si>
  <si>
    <t xml:space="preserve"> 5 </t>
  </si>
  <si>
    <t xml:space="preserve"> 6 </t>
  </si>
  <si>
    <t xml:space="preserve"> 7 </t>
  </si>
  <si>
    <t xml:space="preserve"> 8 </t>
  </si>
  <si>
    <t>TOTAL (R$)</t>
  </si>
  <si>
    <t>Brasilândia/MS</t>
  </si>
  <si>
    <t>Não desonerado</t>
  </si>
  <si>
    <t>Código</t>
  </si>
  <si>
    <t>Banco</t>
  </si>
  <si>
    <t>Und</t>
  </si>
  <si>
    <t>Quant.</t>
  </si>
  <si>
    <t>Valor Unit</t>
  </si>
  <si>
    <t>Valor Unit com BDI</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</si>
  <si>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</si>
  <si>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</si>
  <si>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</si>
  <si>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</si>
  <si>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</si>
  <si>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</si>
  <si>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</si>
  <si>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</si>
  <si>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1.2 </t>
  </si>
  <si>
    <t xml:space="preserve"> 00010776 </t>
  </si>
  <si>
    <t>LOCACAO DE CONTAINER 2,30 X 6,00 M, ALT. 2,50 M, PARA ESCRITORIO, SEM DIVISORIAS INTERNAS E SEM SANITARIO (NAO INCLUI MOBILIZACAO/DESMOBILIZACAO)</t>
  </si>
  <si>
    <t>MES</t>
  </si>
  <si>
    <t xml:space="preserve"> 1.3 </t>
  </si>
  <si>
    <t xml:space="preserve"> DMTR.SERV001 </t>
  </si>
  <si>
    <t>Próprio</t>
  </si>
  <si>
    <t>LOCACAO DE BANHEIRO QUIMICO, INCLUSO 4 HIGIENIZACOES, MOBILIZACAO E DESMOBILIZACAO [REF: 0101001176 AGESUL] (SET-2025)</t>
  </si>
  <si>
    <t>MÊS</t>
  </si>
  <si>
    <t xml:space="preserve"> 1.4 </t>
  </si>
  <si>
    <t xml:space="preserve"> 00013244 </t>
  </si>
  <si>
    <t>CONE DE SINALIZACAO EM PVC RIGIDO COM FAIXA REFLETIVA, H = 70 / 76 CM</t>
  </si>
  <si>
    <t>UN</t>
  </si>
  <si>
    <t>REMOÇÕES E DEMOLIÇÕES</t>
  </si>
  <si>
    <t xml:space="preserve"> 2.1 </t>
  </si>
  <si>
    <t xml:space="preserve"> 97656 </t>
  </si>
  <si>
    <t>REMOÇÃO DE TESOURAS METÁLICAS, COM VÃO MENOR QUE 8M, DE FORMA MANUAL, SEM REAPROVEITAMENTO. AF_09/2023</t>
  </si>
  <si>
    <t xml:space="preserve"> 2.2 </t>
  </si>
  <si>
    <t xml:space="preserve"> 97655 </t>
  </si>
  <si>
    <t>REMOÇÃO DE TRAMA METÁLICA PARA COBERTURA, DE FORMA MANUAL, SEM REAPROVEITAMENTO. AF_09/2023</t>
  </si>
  <si>
    <t xml:space="preserve"> 2.3 </t>
  </si>
  <si>
    <t xml:space="preserve"> 97647 </t>
  </si>
  <si>
    <t>REMOÇÃO DE TELHAS DE FIBROCIMENTO METÁLICA E CERÂMICA, DE FORMA MANUAL, SEM REAPROVEITAMENTO. AF_09/2023</t>
  </si>
  <si>
    <t xml:space="preserve"> 2.4 </t>
  </si>
  <si>
    <t xml:space="preserve"> 104790 </t>
  </si>
  <si>
    <t>DEMOLIÇÃO DE PISO DE CONCRETO SIMPLES, DE FORMA MECANIZADA COM MARTELETE, SEM REAPROVEITAMENTO. AF_09/2023</t>
  </si>
  <si>
    <t>m³</t>
  </si>
  <si>
    <t xml:space="preserve"> 2.5 </t>
  </si>
  <si>
    <t xml:space="preserve"> 100981 </t>
  </si>
  <si>
    <t>CARGA, MANOBRA E DESCARGA DE ENTULHO EM CAMINHÃO BASCULANTE 6 M³ - CARGA COM ESCAVADEIRA HIDRÁULICA (CAÇAMBA DE 0,80 M³ / 111 HP) E DESCARGA LIVRE (UNIDADE: M3). AF_07/2020</t>
  </si>
  <si>
    <t xml:space="preserve"> 2.6 </t>
  </si>
  <si>
    <t xml:space="preserve"> 97914 </t>
  </si>
  <si>
    <t>TRANSPORTE COM CAMINHÃO BASCULANTE DE 6 M³, EM VIA URBANA PAVIMENTADA, DMT ATÉ 30 KM (UNIDADE: M3XKM). AF_07/2020</t>
  </si>
  <si>
    <t>M3XKM</t>
  </si>
  <si>
    <t>FUNDAÇÕES</t>
  </si>
  <si>
    <t xml:space="preserve"> 3.1 </t>
  </si>
  <si>
    <t>ESTACA ESCAVADA</t>
  </si>
  <si>
    <t xml:space="preserve"> 3.1.1 </t>
  </si>
  <si>
    <t xml:space="preserve"> DMTR.FUN009 </t>
  </si>
  <si>
    <t>ESTACA ESCAVADA MECANICAMENTE, SEM FLUIDO ESTABILIZANTE, COM 25CM DE DIÂMETRO, CONCRETO LANÇADO POR CAMINHÃO BETONEIRA, Fck 30 MPa (EXCLUSIVE MOBILIZAÇÃO E DESMOBILIZAÇÃO). AF_01/2020</t>
  </si>
  <si>
    <t>M</t>
  </si>
  <si>
    <t xml:space="preserve"> 3.1.2 </t>
  </si>
  <si>
    <t xml:space="preserve"> 95601 </t>
  </si>
  <si>
    <t>ARRASAMENTO MECANICO DE ESTACA DE CONCRETO ARMADO, DIAMETROS DE ATÉ 40 CM. AF_05/2021</t>
  </si>
  <si>
    <t xml:space="preserve"> 3.2 </t>
  </si>
  <si>
    <t>ESCAVAÇÃO</t>
  </si>
  <si>
    <t xml:space="preserve"> 3.2.1 </t>
  </si>
  <si>
    <t xml:space="preserve"> 96521 </t>
  </si>
  <si>
    <t>ESCAVAÇÃO MECANIZADA PARA BLOCO DE COROAMENTO OU SAPATA COM RETROESCAVADEIRA (INCLUINDO ESCAVAÇÃO PARA COLOCAÇÃO DE FÔRMAS). AF_01/2024</t>
  </si>
  <si>
    <t xml:space="preserve"> 3.2.2 </t>
  </si>
  <si>
    <t xml:space="preserve"> 100977 </t>
  </si>
  <si>
    <t>CARGA, MANOBRA E DESCARGA DE SOLOS E MATERIAIS GRANULARES EM CAMINHÃO BASCULANTE 6 M³ - CARGA COM ESCAVADEIRA HIDRÁULICA (CAÇAMBA DE 1,20 M³ / 155 HP) E DESCARGA LIVRE (UNIDADE: M3). AF_07/2020</t>
  </si>
  <si>
    <t xml:space="preserve"> 3.2.3 </t>
  </si>
  <si>
    <t xml:space="preserve"> 3.2.4 </t>
  </si>
  <si>
    <t xml:space="preserve"> 96534 </t>
  </si>
  <si>
    <t>FABRICAÇÃO, MONTAGEM E DESMONTAGEM DE FÔRMA PARA BLOCO DE COROAMENTO, EM MADEIRA SERRADA, E=25 MM, 4 UTILIZAÇÕES. AF_01/2024</t>
  </si>
  <si>
    <t xml:space="preserve"> 3.2.5 </t>
  </si>
  <si>
    <t xml:space="preserve"> 96619 </t>
  </si>
  <si>
    <t>LASTRO DE CONCRETO MAGRO, APLICADO EM BLOCOS DE COROAMENTO OU SAPATAS, ESPESSURA DE 5 CM. AF_01/2024</t>
  </si>
  <si>
    <t xml:space="preserve"> 3.3 </t>
  </si>
  <si>
    <t>BLOCO DE COROAMENTO</t>
  </si>
  <si>
    <t xml:space="preserve"> 3.3.1 </t>
  </si>
  <si>
    <t xml:space="preserve"> 104919 </t>
  </si>
  <si>
    <t>ARMAÇÃO DE SAPATA ISOLADA, VIGA BALDRAME E SAPATA CORRIDA UTILIZANDO AÇO CA-50 DE 10 MM - MONTAGEM. AF_01/2024</t>
  </si>
  <si>
    <t>KG</t>
  </si>
  <si>
    <t xml:space="preserve"> 3.3.2 </t>
  </si>
  <si>
    <t xml:space="preserve"> 96544 </t>
  </si>
  <si>
    <t>ARMAÇÃO DE BLOCO UTILIZANDO AÇO CA-50 DE 6,3 MM - MONTAGEM. AF_01/2024</t>
  </si>
  <si>
    <t xml:space="preserve"> 3.3.3 </t>
  </si>
  <si>
    <t xml:space="preserve"> 96557 </t>
  </si>
  <si>
    <t>CONCRETAGEM DE BLOCO DE COROAMENTO OU VIGA BALDRAME, FCK 30 MPA, COM USO DE BOMBA - LANÇAMENTO, ADENSAMENTO E ACABAMENTO. AF_01/2024</t>
  </si>
  <si>
    <t xml:space="preserve"> 3.4 </t>
  </si>
  <si>
    <t>VIGA BALDRAME</t>
  </si>
  <si>
    <t xml:space="preserve"> 3.4.1 </t>
  </si>
  <si>
    <t xml:space="preserve"> 104918 </t>
  </si>
  <si>
    <t>ARMAÇÃO DE SAPATA ISOLADA, VIGA BALDRAME E SAPATA CORRIDA UTILIZANDO AÇO CA-50 DE 8 MM - MONTAGEM. AF_01/2024</t>
  </si>
  <si>
    <t xml:space="preserve"> 3.4.2 </t>
  </si>
  <si>
    <t xml:space="preserve"> 3.4.3 </t>
  </si>
  <si>
    <t xml:space="preserve"> 3.5 </t>
  </si>
  <si>
    <t>IMPERMEABILIZAÇÃO E REATERRO</t>
  </si>
  <si>
    <t xml:space="preserve"> 3.5.1 </t>
  </si>
  <si>
    <t xml:space="preserve"> 93382 </t>
  </si>
  <si>
    <t>REATERRO MANUAL DE VALAS, COM COMPACTADOR DE SOLOS DE PERCUSSÃO. AF_08/2023</t>
  </si>
  <si>
    <t xml:space="preserve"> 3.5.2 </t>
  </si>
  <si>
    <t xml:space="preserve"> 98557 </t>
  </si>
  <si>
    <t>IMPERMEABILIZAÇÃO DE SUPERFÍCIE COM EMULSÃO ASFÁLTICA, 2 DEMÃOS. AF_09/2023</t>
  </si>
  <si>
    <t>ESTRUTURA</t>
  </si>
  <si>
    <t xml:space="preserve"> 4.1 </t>
  </si>
  <si>
    <t>INSERTOS</t>
  </si>
  <si>
    <t xml:space="preserve"> 4.1.1 </t>
  </si>
  <si>
    <t xml:space="preserve"> 95241 </t>
  </si>
  <si>
    <t>LASTRO DE CONCRETO MAGRO, APLICADO EM PISOS, LAJES SOBRE SOLO OU RADIERS, ESPESSURA DE 5 CM. AF_01/2024</t>
  </si>
  <si>
    <t xml:space="preserve"> 4.1.2 </t>
  </si>
  <si>
    <t xml:space="preserve"> 00004339 </t>
  </si>
  <si>
    <t>PORCA ZINCADA, SEXTAVADA, DIAMETRO 1/2"</t>
  </si>
  <si>
    <t xml:space="preserve"> 4.1.3 </t>
  </si>
  <si>
    <t xml:space="preserve"> COT3427 </t>
  </si>
  <si>
    <t>Arruela lisa em aço inox - D = 12,7 mm (1/2") [Ref: SICRO3 - M3917]</t>
  </si>
  <si>
    <t>un</t>
  </si>
  <si>
    <t xml:space="preserve"> 4.1.4 </t>
  </si>
  <si>
    <t xml:space="preserve"> COT3426 </t>
  </si>
  <si>
    <t>BARRA ROSCADA 12,5mm COM 1 METRO [Ref: 6404 SBC]</t>
  </si>
  <si>
    <t>unid</t>
  </si>
  <si>
    <t xml:space="preserve"> 4.1.5 </t>
  </si>
  <si>
    <t xml:space="preserve"> 00001334 </t>
  </si>
  <si>
    <t>CHAPA DE ACO GROSSA, ASTM A36, E = 5/8" (15,88 MM) 124,49 KG/M2</t>
  </si>
  <si>
    <t xml:space="preserve"> 4.2 </t>
  </si>
  <si>
    <t>PERFIS DE AÇO</t>
  </si>
  <si>
    <t xml:space="preserve"> 4.2.1 </t>
  </si>
  <si>
    <t xml:space="preserve"> DMTR.EM004 </t>
  </si>
  <si>
    <t>Estrutura em perfil de aço ASTM A36 corte, solda e montagem - fornecimento e instalação [Ref: 2408149 SICRO]</t>
  </si>
  <si>
    <t xml:space="preserve"> 4.2.2 </t>
  </si>
  <si>
    <t xml:space="preserve"> DMTR.EM006 </t>
  </si>
  <si>
    <t>Estrutura em chapa de aço ASTM A36 corte, solda e montagem - fornecimento e instalação [Ref: 2408149 SICRO]</t>
  </si>
  <si>
    <t>PINTURA</t>
  </si>
  <si>
    <t xml:space="preserve"> 5.1 </t>
  </si>
  <si>
    <t xml:space="preserve"> 100720 </t>
  </si>
  <si>
    <t>PINTURA COM TINTA ALQUÍDICA DE FUNDO (TIPO ZARCÃO) APLICADA A ROLO OU PINCEL SOBRE PERFIL METÁLICO EXECUTADO EM FÁBRICA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</si>
  <si>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</si>
  <si>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</si>
  <si>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(POR DEMÃO). AF_01/2020</t>
  </si>
  <si>
    <t>VIDRO</t>
  </si>
  <si>
    <t xml:space="preserve"> 6.1 </t>
  </si>
  <si>
    <t>RECOMPOSIÇÃO DE PAVIMENTO</t>
  </si>
  <si>
    <t xml:space="preserve"> 7.1 </t>
  </si>
  <si>
    <t xml:space="preserve"> 101747 </t>
  </si>
  <si>
    <t>PISO EM CONCRETO 20 MPA PREPARO MECÂNICO, ESPESSURA 7CM. AF_09/2020</t>
  </si>
  <si>
    <t>ADMINISTRAÇÃO CENTRAL</t>
  </si>
  <si>
    <t xml:space="preserve"> 8.1 </t>
  </si>
  <si>
    <t xml:space="preserve"> 90777 </t>
  </si>
  <si>
    <t>ENGENHEIRO CIVIL DE OBRA JUNIOR COM ENCARGOS COMPLEMENTARES</t>
  </si>
  <si>
    <t>H</t>
  </si>
  <si>
    <t>APONTADOR OU APROPRIADOR COM ENCARGOS COMPLEMENTARES</t>
  </si>
  <si>
    <t>CRONOGRAMA FÍSICO E FINANCEIRO</t>
  </si>
  <si>
    <t>Total por etapa</t>
  </si>
  <si>
    <t>CUSTO</t>
  </si>
  <si>
    <t>PORCENTAGEM</t>
  </si>
  <si>
    <t>CUSTO ACUMULADO</t>
  </si>
  <si>
    <t>PORCENTAGEM ACUMULADO</t>
  </si>
  <si>
    <t>VERIFICAÇÃO DO BDI - ACÓRDÃO 2.622/2013</t>
  </si>
  <si>
    <t>DADOS INICIAIS</t>
  </si>
  <si>
    <t>TIPO DE OBRA:</t>
  </si>
  <si>
    <t>Construção de edificios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</si>
  <si>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</si>
  <si>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</si>
  <si>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</si>
  <si>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</si>
  <si>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</si>
  <si>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</si>
  <si>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</si>
  <si>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</si>
  <si>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</si>
  <si>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</si>
  <si>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PIS</t>
  </si>
  <si>
    <t>COFINS</t>
  </si>
  <si>
    <t>ISS BRUTO % (LEI MUNICIPAL):</t>
  </si>
  <si>
    <t>% INCIDÊNCIA (M.OBRA/MATERIAL)*</t>
  </si>
  <si>
    <t>,</t>
  </si>
  <si>
    <t>ISS LÍQUIDO</t>
  </si>
  <si>
    <t>TOTAL IMPOSTOS</t>
  </si>
  <si>
    <t xml:space="preserve">*Incidência total do serviço contratado para compor a base de cálculo, conforme § 1° do Art 9º do Decreto Municipal nº 6291/25. </t>
  </si>
  <si>
    <t>VERIFICAÇÃO E CÁLCULO DO BDI</t>
  </si>
  <si>
    <t>ITEM COMPONENTE</t>
  </si>
  <si>
    <t>1º QUARTIL</t>
  </si>
  <si>
    <t>MÉDIO</t>
  </si>
  <si>
    <t>3º QUARTIL</t>
  </si>
  <si>
    <t>Adotado</t>
  </si>
  <si>
    <t>Administração Central</t>
  </si>
  <si>
    <t>Seguro e Garantia</t>
  </si>
  <si>
    <t>Risco</t>
  </si>
  <si>
    <t>Despesas Financeiras</t>
  </si>
  <si>
    <t>Lucro</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</si>
  <si>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</si>
  <si>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</si>
  <si>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</si>
  <si>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</si>
  <si>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</si>
  <si>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</si>
  <si>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</si>
  <si>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</si>
  <si>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</si>
  <si>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</si>
  <si>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</si>
  <si>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</si>
  <si>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</si>
  <si>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</si>
  <si>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</si>
  <si>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</si>
  <si>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</si>
  <si>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</si>
  <si>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</si>
  <si>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</si>
  <si>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 xml:space="preserve">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
</t>
  </si>
  <si>
    <t>CONFINS</t>
  </si>
  <si>
    <t>BASE DE CÁLCULO</t>
  </si>
  <si>
    <t>RECEITA BRUTA (VALOR DA NOTA)</t>
  </si>
  <si>
    <t>LUCRO REAL</t>
  </si>
  <si>
    <t>LUCRO</t>
  </si>
  <si>
    <t>Código da pesquisa</t>
  </si>
  <si>
    <t>1º Quartil</t>
  </si>
  <si>
    <t>Médio</t>
  </si>
  <si>
    <t>3º Quartil</t>
  </si>
  <si>
    <t>BDI</t>
  </si>
  <si>
    <t>1 Quartil</t>
  </si>
  <si>
    <t>3 Quartil</t>
  </si>
  <si>
    <t>Cálculo arredondado</t>
  </si>
  <si>
    <t>Mês 01</t>
  </si>
  <si>
    <t>Mês 02</t>
  </si>
  <si>
    <t>Mês 03</t>
  </si>
  <si>
    <t>Mês 04</t>
  </si>
  <si>
    <t>Mês 05</t>
  </si>
  <si>
    <t>Mês 06</t>
  </si>
  <si>
    <t>QUALIFICAÇÃO TÉCNICO-PROFISSIONAL (QTP) E QUALIFICAÇÃO TÉCNICO-OPERACIONAL (QTO)</t>
  </si>
  <si>
    <t>Os critérios de habilitação técnica, previstos no art. 67 da Lei 14.133/2021, prestam-se a comprovar que o licitante possui a qualificação técnica necessária para bem executar o objeto da contratação. Referem-se, portanto, a características inerentes ao licitante, não se confundindo com os critérios técnicos de aceitabilidade da sua proposta, relacionados ao objeto da contratação. A exigência de atestados deve restringir-se às parcelas de maior relevância ou de valor significativo do objeto da licitação. São consideradas parcelas de valor significativo as que tenham valor individual igual ou superior a 4% do valor total estimado da contratação (Lei 14.133/2021, art. 18, inciso IX, art. 67, § 1º), ainda, a Administração irá avaliar, em cada caso específico, quais exigências são proporcionais à dimensão e complexidade do objeto a ser executado (Súmula – TCU 263).</t>
  </si>
  <si>
    <t>Unid.</t>
  </si>
  <si>
    <t>Quantidade</t>
  </si>
  <si>
    <t>(Prevista)</t>
  </si>
  <si>
    <t>(%)</t>
  </si>
  <si>
    <t>(Solicitado)</t>
  </si>
  <si>
    <t>(-)</t>
  </si>
  <si>
    <t>Motivo</t>
  </si>
  <si>
    <t>SINAPI - 01/2026</t>
  </si>
  <si>
    <t>BDI Diferenciado</t>
  </si>
  <si>
    <t xml:space="preserve"> 5.2 </t>
  </si>
  <si>
    <t xml:space="preserve"> 100739 </t>
  </si>
  <si>
    <t xml:space="preserve"> 5.3 </t>
  </si>
  <si>
    <t xml:space="preserve"> 100757 </t>
  </si>
  <si>
    <t xml:space="preserve"> 5.4 </t>
  </si>
  <si>
    <t xml:space="preserve"> 100742 </t>
  </si>
  <si>
    <t xml:space="preserve"> DMTR.SERV018 </t>
  </si>
  <si>
    <t>INSTALAÇÃO DE VIDRO LAMINADO TEMPERADO INCOLOR  8 MM (4 + 4), ENCAIXADO EM PERFIL U. AF_01/2021_PS</t>
  </si>
  <si>
    <t>M²</t>
  </si>
  <si>
    <t xml:space="preserve"> 8.2 </t>
  </si>
  <si>
    <t xml:space="preserve"> 90767 </t>
  </si>
  <si>
    <t>PLANILHA ORÇAMENTÁRIA SINTÉTICA - NÃO DESONERADO</t>
  </si>
  <si>
    <t>PLANILHA ORÇAMENTÁRIA ANALÍTICA - NÃO DESONERADO</t>
  </si>
  <si>
    <t>Tipo</t>
  </si>
  <si>
    <t>Composição</t>
  </si>
  <si>
    <t>Sinalização Vertical Viária</t>
  </si>
  <si>
    <t>Composição Auxiliar</t>
  </si>
  <si>
    <t xml:space="preserve"> 88262 </t>
  </si>
  <si>
    <t>CARPINTEIRO DE FORMAS COM ENCARGOS COMPLEMENTARES</t>
  </si>
  <si>
    <t>Livro SINAPI: Cálculos e Parâmetros</t>
  </si>
  <si>
    <t xml:space="preserve"> 102234 </t>
  </si>
  <si>
    <t>PINTURA IMUNIZANTE PARA MADEIRA, 2 DEMÃOS. AF_01/2021</t>
  </si>
  <si>
    <t>Pintura em Madeira</t>
  </si>
  <si>
    <t xml:space="preserve"> 88316 </t>
  </si>
  <si>
    <t>SERVENTE COM ENCARGOS COMPLEMENTARES</t>
  </si>
  <si>
    <t>Insumo</t>
  </si>
  <si>
    <t xml:space="preserve"> 00004509 </t>
  </si>
  <si>
    <t>SARRAFO *2,5 X 10* CM EM PINUS, MISTA OU EQUIVALENTE DA REGIAO - BRUTA</t>
  </si>
  <si>
    <t>Material</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</si>
  <si>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</si>
  <si>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</si>
  <si>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</si>
  <si>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</si>
  <si>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</si>
  <si>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</si>
  <si>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MO sem LS =&gt;</t>
  </si>
  <si>
    <t>LS =&gt;</t>
  </si>
  <si>
    <t>MO com LS =&gt;</t>
  </si>
  <si>
    <t>Valor do BDI =&gt;</t>
  </si>
  <si>
    <t>Valor com BDI =&gt;</t>
  </si>
  <si>
    <t>Quant. =&gt;</t>
  </si>
  <si>
    <t>Preço Total =&gt;</t>
  </si>
  <si>
    <t>Equipamento</t>
  </si>
  <si>
    <t>SEDI - SERVIÇOS DIVERSOS</t>
  </si>
  <si>
    <t xml:space="preserve"> COT3412 </t>
  </si>
  <si>
    <t>LOCACAO DE BANHEIRO QUIMICO, INCLUSO 4 HIGIENIZAÇOES, MOBILIZACAO E DESMOBILIZACAO [Ref: 1616 - AGESUL] (SET-2025)</t>
  </si>
  <si>
    <t>Demolições e Remoções</t>
  </si>
  <si>
    <t xml:space="preserve"> 92716 </t>
  </si>
  <si>
    <t>APARELHO PARA CORTE E SOLDA OXI-ACETILENO SOBRE RODAS, INCLUSIVE CILINDROS E MAÇARICOS - CHP DIURNO. AF_05/2023</t>
  </si>
  <si>
    <t>Custos Horários Produtivo e Improdutivo dos Equipamentos</t>
  </si>
  <si>
    <t>CHP</t>
  </si>
  <si>
    <t xml:space="preserve"> 92717 </t>
  </si>
  <si>
    <t>APARELHO PARA CORTE E SOLDA OXI-ACETILENO SOBRE RODAS, INCLUSIVE CILINDROS E MAÇARICOS - CHI DIURNO. AF_05/2023</t>
  </si>
  <si>
    <t>CHI</t>
  </si>
  <si>
    <t xml:space="preserve"> 88323 </t>
  </si>
  <si>
    <t>TELHADISTA COM ENCARGOS COMPLEMENTARES</t>
  </si>
  <si>
    <t>3,00</t>
  </si>
  <si>
    <t>27,00</t>
  </si>
  <si>
    <t>36,00</t>
  </si>
  <si>
    <t xml:space="preserve"> 90965 </t>
  </si>
  <si>
    <t>COMPRESSOR DE AR REBOCÁVEL, VAZÃO 89 PCM, PRESSÃO EFETIVA DE TRABALHO 102 PSI, MOTOR DIESEL, POTÊNCIA 20 CV - CHI DIURNO. AF_06/2015</t>
  </si>
  <si>
    <t xml:space="preserve"> 90964 </t>
  </si>
  <si>
    <t>COMPRESSOR DE AR REBOCÁVEL, VAZÃO 89 PCM, PRESSÃO EFETIVA DE TRABALHO 102 PSI, MOTOR DIESEL, POTÊNCIA 20 CV - CHP DIURNO. AF_06/2015</t>
  </si>
  <si>
    <t xml:space="preserve"> 88309 </t>
  </si>
  <si>
    <t>PEDREIRO COM ENCARGOS COMPLEMENTARES</t>
  </si>
  <si>
    <t xml:space="preserve"> 5795 </t>
  </si>
  <si>
    <t>MARTELETE OU ROMPEDOR PNEUMÁTICO MANUAL, 28 KG, COM SILENCIADOR - CHP DIURNO. AF_07/2016</t>
  </si>
  <si>
    <t xml:space="preserve"> 5952 </t>
  </si>
  <si>
    <t>MARTELETE OU ROMPEDOR PNEUMÁTICO MANUAL, 28 KG, COM SILENCIADOR - CHI DIURNO. AF_07/2016</t>
  </si>
  <si>
    <t>Transporte, Carga e Descarga de Materiais</t>
  </si>
  <si>
    <t xml:space="preserve"> 67826 </t>
  </si>
  <si>
    <t>CAMINHÃO BASCULANTE 6 M3 TOCO, PESO BRUTO TOTAL 16.000 KG, CARGA ÚTIL MÁXIMA 11.130 KG, DISTÂNCIA ENTRE EIXOS 5,36 M, POTÊNCIA 185 CV, INCLUSIVE CAÇAMBA METÁLICA - CHP DIURNO. AF_06/2014</t>
  </si>
  <si>
    <t xml:space="preserve"> 67827 </t>
  </si>
  <si>
    <t>CAMINHÃO BASCULANTE 6 M3 TOCO, PESO BRUTO TOTAL 16.000 KG, CARGA ÚTIL MÁXIMA 11.130 KG, DISTÂNCIA ENTRE EIXOS 5,36 M, POTÊNCIA 185 CV, INCLUSIVE CAÇAMBA METÁLICA - CHI DIURNO. AF_06/2014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</si>
  <si>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</si>
  <si>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</si>
  <si>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</si>
  <si>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</si>
  <si>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FUES - FUNDAÇÕES E ESTRUTURAS</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</si>
  <si>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</si>
  <si>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</si>
  <si>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DMTR.FUN010 </t>
  </si>
  <si>
    <t>MONTAGEM DE ARMADURA DE ESTACAS, DIÂMETRO = 6,3 MM.</t>
  </si>
  <si>
    <t xml:space="preserve"> 95584 </t>
  </si>
  <si>
    <t>MONTAGEM DE ARMADURA TRANSVERSAL DE ESTACAS DE SEÇÃO CIRCULAR, DIÂMETRO = 6,30 MM. AF_09/2021_PS</t>
  </si>
  <si>
    <t>Armação de Estacas</t>
  </si>
  <si>
    <t xml:space="preserve"> 97913 </t>
  </si>
  <si>
    <t>TRANSPORTE COM CAMINHÃO BASCULANTE DE 6 M³, EM VIA URBANA EM REVESTIMENTO PRIMÁRIO (UNIDADE: M3XKM). AF_07/2020</t>
  </si>
  <si>
    <t xml:space="preserve"> 100973 </t>
  </si>
  <si>
    <t>CARGA, MANOBRA E DESCARGA DE SOLOS E MATERIAIS GRANULARES EM CAMINHÃO BASCULANTE 6 M³ - CARGA COM PÁ CARREGADEIRA (CAÇAMBA DE 1,7 A 2,8 M³ / 128 HP) E DESCARGA LIVRE (UNIDADE: M3). AF_07/2020</t>
  </si>
  <si>
    <t xml:space="preserve"> 90778 </t>
  </si>
  <si>
    <t>ENGENHEIRO CIVIL DE OBRA PLENO COM ENCARGOS COMPLEMENTARES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</si>
  <si>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</si>
  <si>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</si>
  <si>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00038405 </t>
  </si>
  <si>
    <t>CONCRETO USINADO BOMBEAVEL, CLASSE DE RESISTENCIA C25, COM BRITA 0 E 1, SLUMP = 130 +/- 20 MM, EXCLUI SERVICO DE BOMBEAMENTO (NBR 8953)</t>
  </si>
  <si>
    <t>Arrasamento de Estacas</t>
  </si>
  <si>
    <t xml:space="preserve"> 102275 </t>
  </si>
  <si>
    <t>MARTELO DEMOLIDOR ELÉTRICO, COM POTÊNCIA DE 2.000 W, 1.000 IMPACTOS POR MINUTO, PESO DE 30 KG - CHP DIURNO. AF_01/2021</t>
  </si>
  <si>
    <t xml:space="preserve"> 102274 </t>
  </si>
  <si>
    <t>MARTELO DEMOLIDOR ELÉTRICO, COM POTÊNCIA DE 2.000 W, 1.000 IMPACTOS POR MINUTO, PESO DE 30 KG - CHI DIURNO. AF_01/2021</t>
  </si>
  <si>
    <t>Fundações Rasas (Blocos, Sapatas, Vigas Baldrame)</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</si>
  <si>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</si>
  <si>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</si>
  <si>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</si>
  <si>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</si>
  <si>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</si>
  <si>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</si>
  <si>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</si>
  <si>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</si>
  <si>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88239 </t>
  </si>
  <si>
    <t>AJUDANTE DE CARPINTEIRO COM ENCARGOS COMPLEMENTARES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</si>
  <si>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</si>
  <si>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</si>
  <si>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</si>
  <si>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</si>
  <si>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00005074 </t>
  </si>
  <si>
    <t>PREGO DE ACO POLIDO COM CABECA 15 X 18 (1 1/2 X 13)</t>
  </si>
  <si>
    <t xml:space="preserve"> 00004517 </t>
  </si>
  <si>
    <t>SARRAFO *2,5 X 7,5* CM EM PINUS, MISTA OU EQUIVALENTE DA REGIAO - BRUTA</t>
  </si>
  <si>
    <t xml:space="preserve"> 00004491 </t>
  </si>
  <si>
    <t>PONTALETE *7,5 X 7,5* CM EM PINUS, MISTA OU EQUIVALENTE DA REGIAO - BRUTA</t>
  </si>
  <si>
    <t xml:space="preserve"> 00040304 </t>
  </si>
  <si>
    <t>PREGO DE ACO POLIDO COM CABECA DUPLA 17 X 27 (2 1/2 X 11)</t>
  </si>
  <si>
    <t xml:space="preserve"> 00002692 </t>
  </si>
  <si>
    <t>DESMOLDANTE PROTETOR PARA FORMAS DE MADEIRA, DE BASE OLEOSA EMULSIONADA EM AGUA</t>
  </si>
  <si>
    <t>L</t>
  </si>
  <si>
    <t xml:space="preserve"> 00006212 </t>
  </si>
  <si>
    <t>TABUA *2,5 X 30 CM EM PINUS, MISTA OU EQUIVALENTE DA REGIAO - BRUTA</t>
  </si>
  <si>
    <t>Lastro</t>
  </si>
  <si>
    <t xml:space="preserve"> 94968 </t>
  </si>
  <si>
    <t>CONCRETO MAGRO PARA LASTRO, TRAÇO 1:4,5:4,5 (EM MASSA SECA DE CIMENTO/ AREIA MÉDIA/ BRITA 1) - PREPARO MECÂNICO COM BETONEIRA 600 L. AF_05/2021</t>
  </si>
  <si>
    <t>Produção de Concreto</t>
  </si>
  <si>
    <t xml:space="preserve"> 88245 </t>
  </si>
  <si>
    <t>ARMADOR COM ENCARGOS COMPLEMENTARES</t>
  </si>
  <si>
    <t xml:space="preserve"> 92803 </t>
  </si>
  <si>
    <t>CORTE E DOBRA DE AÇO CA-50, DIÂMETRO DE 10,0 MM. AF_06/2022</t>
  </si>
  <si>
    <t>Armação para Estruturas de Concreto Armado</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</si>
  <si>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</si>
  <si>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</si>
  <si>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</si>
  <si>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</si>
  <si>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</si>
  <si>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</si>
  <si>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92801 </t>
  </si>
  <si>
    <t>CORTE E DOBRA DE AÇO CA-50, DIÂMETRO DE 6,3 MM. AF_06/2022</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</si>
  <si>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</si>
  <si>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</si>
  <si>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</si>
  <si>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</si>
  <si>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</si>
  <si>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</si>
  <si>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 xml:space="preserve"> 92802 </t>
  </si>
  <si>
    <t>CORTE E DOBRA DE AÇO CA-50, DIÂMETRO DE 8,0 MM. AF_06/2022</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</si>
  <si>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</si>
  <si>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</si>
  <si>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</si>
  <si>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</si>
  <si>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</si>
  <si>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</si>
  <si>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</si>
  <si>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</si>
  <si>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</si>
  <si>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</si>
  <si>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</si>
  <si>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</si>
  <si>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</si>
  <si>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</si>
  <si>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DMTR.EM002 </t>
  </si>
  <si>
    <t>Corte de perfis metálicos com maçarico oxiacetileno [Ref: 1408173 SICRO] (SET-2025)</t>
  </si>
  <si>
    <t>CM²</t>
  </si>
  <si>
    <t xml:space="preserve"> DMTR.EM003 </t>
  </si>
  <si>
    <t>Solda elétrica de perfis metálicos e chapas de aço com eletrodo E70XX [Ref: 2408058 SICRO]</t>
  </si>
  <si>
    <t>kg</t>
  </si>
  <si>
    <t xml:space="preserve"> 88278 </t>
  </si>
  <si>
    <t>MONTADOR DE ESTRUTURAS METÁLICAS COM ENCARGOS COMPLEMENTARES</t>
  </si>
  <si>
    <t xml:space="preserve"> 5928 </t>
  </si>
  <si>
    <t>GUINDAUTO HIDRÁULICO, CAPACIDADE MÁXIMA DE CARGA 6200 KG, MOMENTO MÁXIMO DE CARGA 11,7 TM, ALCANCE MÁXIMO HORIZONTAL 9,70 M, INCLUSIVE CAMINHÃO TOCO PBT 16.000 KG, POTÊNCIA DE 189 CV - CHP DIURNO. AF_06/2014</t>
  </si>
  <si>
    <t xml:space="preserve"> 88240 </t>
  </si>
  <si>
    <t>AJUDANTE DE ESTRUTURA METÁLICA COM ENCARGOS COMPLEMENTARES</t>
  </si>
  <si>
    <t xml:space="preserve"> DMTR.SERV011 </t>
  </si>
  <si>
    <t>Carga, manobra e descarga de materiais diversos em caminhão carroceria de 15 t - carga e descarga manuais [Ref: 5914655 SICRO]</t>
  </si>
  <si>
    <t>TRAN - TRANSPORTES, CARGAS E DESCARGAS</t>
  </si>
  <si>
    <t>T</t>
  </si>
  <si>
    <t xml:space="preserve"> COT3421 </t>
  </si>
  <si>
    <t>Aço em perfis ASTM A36 [Ref: M0682 SICRO]</t>
  </si>
  <si>
    <t xml:space="preserve"> COT3428 </t>
  </si>
  <si>
    <t>Chapa fina em aço ASTM A36 [Ref: SICRO3 - M1376]</t>
  </si>
  <si>
    <t>Pintura em Superfícies Metálicas</t>
  </si>
  <si>
    <t xml:space="preserve"> 88310 </t>
  </si>
  <si>
    <t>PINTOR COM ENCARGOS COMPLEMENTARES</t>
  </si>
  <si>
    <t xml:space="preserve"> 00005318 </t>
  </si>
  <si>
    <t>DILUENTE AGUARRAS</t>
  </si>
  <si>
    <t xml:space="preserve"> 00007307 </t>
  </si>
  <si>
    <t>FUNDO ANTICORROSIVO PARA METAIS FERROSOS (ZARCAO)</t>
  </si>
  <si>
    <t xml:space="preserve"> 00007311 </t>
  </si>
  <si>
    <t>TINTA ESMALTE SINTETICO PREMIUM ACETINADO</t>
  </si>
  <si>
    <t xml:space="preserve"> COT3429 </t>
  </si>
  <si>
    <t>VIDRO LAMINADO TEMPERADO INCOLOR  8 MM (4 + 4) - FORNECIMENTO E INSTALAÇÃO [REF: AGESUL - MIUC0007]</t>
  </si>
  <si>
    <t>Pisos</t>
  </si>
  <si>
    <t xml:space="preserve"> 95282 </t>
  </si>
  <si>
    <t>DESEMPENADEIRA DE CONCRETO, PESO DE 78 KG, 4 PÁS, MOTOR A GASOLINA, POTÊNCIA 5,5 HP - CHP DIURNO. AF_05/2023</t>
  </si>
  <si>
    <t xml:space="preserve"> 00043146 </t>
  </si>
  <si>
    <t>ENDURECEDOR MINERAL DE BASE CIMENTICIA PARA PISO DE CONCRETO</t>
  </si>
  <si>
    <t xml:space="preserve"> 00034492 </t>
  </si>
  <si>
    <t>CONCRETO USINADO BOMBEAVEL, CLASSE DE RESISTENCIA C20, COM BRITA 0 E 1, SLUMP = 100 +/- 20 MM, EXCLUI SERVICO DE BOMBEAMENTO (NBR 8953)</t>
  </si>
  <si>
    <t xml:space="preserve"> 95402 </t>
  </si>
  <si>
    <t>CURSO DE CAPACITAÇÃO PARA ENGENHEIRO CIVIL DE OBRA JÚNIOR (ENCARGOS COMPLEMENTARES) - HORISTA</t>
  </si>
  <si>
    <t xml:space="preserve"> 00037370 </t>
  </si>
  <si>
    <t>ALIMENTACAO - HORISTA (COLETADO CAIXA - ENCARGOS COMPLEMENTARES)</t>
  </si>
  <si>
    <t>Encargos Complementares</t>
  </si>
  <si>
    <t xml:space="preserve"> 00043462 </t>
  </si>
  <si>
    <t>FERRAMENTAS - FAMILIA ENGENHEIRO CIVIL - HORISTA (ENCARGOS COMPLEMENTARES - COLETADO CAIXA)</t>
  </si>
  <si>
    <t xml:space="preserve"> 00037372 </t>
  </si>
  <si>
    <t>EXAMES - HORISTA (COLETADO CAIXA - ENCARGOS COMPLEMENTARES)</t>
  </si>
  <si>
    <t xml:space="preserve"> 00043486 </t>
  </si>
  <si>
    <t>EPI - FAMILIA ENGENHEIRO CIVIL - HORISTA (ENCARGOS COMPLEMENTARES - COLETADO CAIXA)</t>
  </si>
  <si>
    <t xml:space="preserve"> 00002706 </t>
  </si>
  <si>
    <t>ENGENHEIRO CIVIL DE OBRA JUNIOR (HORISTA)</t>
  </si>
  <si>
    <t>Mão de Obra</t>
  </si>
  <si>
    <t xml:space="preserve"> 00037373 </t>
  </si>
  <si>
    <t>SEGURO - HORISTA (COLETADO CAIXA - ENCARGOS COMPLEMENTARES)</t>
  </si>
  <si>
    <t xml:space="preserve"> 95393 </t>
  </si>
  <si>
    <t>CURSO DE CAPACITAÇÃO PARA APONTADOR OU APROPRIADOR (ENCARGOS COMPLEMENTARES) - HORISTA</t>
  </si>
  <si>
    <t xml:space="preserve"> 00043458 </t>
  </si>
  <si>
    <t>FERRAMENTAS - FAMILIA ALMOXARIFE - HORISTA (ENCARGOS COMPLEMENTARES - COLETADO CAIXA)</t>
  </si>
  <si>
    <t xml:space="preserve"> 00006122 </t>
  </si>
  <si>
    <t>APONTADOR OU APROPRIADOR DE MAO DE OBRA (HORISTA)</t>
  </si>
  <si>
    <t xml:space="preserve"> 00043482 </t>
  </si>
  <si>
    <t>EPI - FAMILIA ALMOXARIFE - HORISTA (ENCARGOS COMPLEMENTARES - COLETADO CAIXA)</t>
  </si>
  <si>
    <t xml:space="preserve"> 00037371 </t>
  </si>
  <si>
    <t>TRANSPORTE - HORISTA (COLETADO CAIXA - ENCARGOS COMPLEMENTARES)</t>
  </si>
  <si>
    <t>Contratação de empresa especializada para execução de obras e serviços de engenharia destinados à construção de 11 (onze) pontos de ônibus no município de Brasilândia/MS</t>
  </si>
  <si>
    <t>88,00</t>
  </si>
  <si>
    <t>9,00</t>
  </si>
  <si>
    <t>132,00</t>
  </si>
  <si>
    <t>19,18</t>
  </si>
  <si>
    <t>28,78</t>
  </si>
  <si>
    <t>86,33</t>
  </si>
  <si>
    <t>198,00</t>
  </si>
  <si>
    <t>66,00</t>
  </si>
  <si>
    <t>27,41</t>
  </si>
  <si>
    <t>38,38</t>
  </si>
  <si>
    <t>168,86</t>
  </si>
  <si>
    <t>104,90</t>
  </si>
  <si>
    <t>67,43</t>
  </si>
  <si>
    <t>107,36</t>
  </si>
  <si>
    <t>184,58</t>
  </si>
  <si>
    <t>10,56</t>
  </si>
  <si>
    <t>91,30</t>
  </si>
  <si>
    <t>41,91</t>
  </si>
  <si>
    <t>2,64</t>
  </si>
  <si>
    <t>32,87</t>
  </si>
  <si>
    <t>10,84</t>
  </si>
  <si>
    <t>0,50</t>
  </si>
  <si>
    <t>1.188,00</t>
  </si>
  <si>
    <t>142,56</t>
  </si>
  <si>
    <t>577,50</t>
  </si>
  <si>
    <t>2.559,70</t>
  </si>
  <si>
    <t>6.054,40</t>
  </si>
  <si>
    <t>680,68</t>
  </si>
  <si>
    <t>175,12</t>
  </si>
  <si>
    <t>505,56</t>
  </si>
  <si>
    <t>50,56</t>
  </si>
  <si>
    <t>64,90</t>
  </si>
  <si>
    <t>182,77</t>
  </si>
  <si>
    <t>30,00</t>
  </si>
  <si>
    <t>550,00</t>
  </si>
  <si>
    <t>Valor  Unit</t>
  </si>
  <si>
    <t>Peso Acumulado (%)</t>
  </si>
  <si>
    <t>Estrutura em aço ASTM A36 corte, solda e montagem - fornecimento e instalação [Ref: 2408149 SICRO]</t>
  </si>
  <si>
    <t>Mês 07</t>
  </si>
  <si>
    <t>Mês 08</t>
  </si>
  <si>
    <t>Mês 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</si>
</sst>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0\ %"/>
    <numFmt numFmtId="165" formatCode="#,##0.00_ ;\-#,##0.00\ "/>
    <numFmt numFmtId="166" formatCode="0.000%"/>
    <numFmt numFmtId="167" formatCode="0.0%"/>
    <numFmt numFmtId="168" formatCode="#,##0.000"/>
    <numFmt numFmtId="169" formatCode="#,##0.0000000"/>
  </numFmts>
  <fonts count="39"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000000"/>
      <name val="Arial"/>
      <family val="1"/>
    </font>
    <font>
      <sz val="10"/>
      <color rgb="FF000000"/>
      <name val="Arial"/>
      <family val="1"/>
    </font>
    <font>
      <sz val="8"/>
      <name val="Arial"/>
      <family val="1"/>
    </font>
    <font>
      <sz val="11"/>
      <name val="Arial"/>
      <family val="1"/>
    </font>
    <font>
      <b/>
      <sz val="11"/>
      <color theme="1"/>
      <name val="Calibri"/>
      <family val="2"/>
      <scheme val="minor"/>
    </font>
    <font>
      <b/>
      <sz val="16"/>
      <name val="Arial"/>
      <family val="2"/>
    </font>
    <font>
      <b/>
      <sz val="11"/>
      <name val="Arial"/>
      <family val="2"/>
    </font>
    <font>
      <sz val="11"/>
      <name val="Arial"/>
      <family val="2"/>
    </font>
    <font>
      <sz val="9"/>
      <color theme="1"/>
      <name val="Arial"/>
      <family val="2"/>
    </font>
    <font>
      <b/>
      <sz val="16"/>
      <color theme="1"/>
      <name val="Arial"/>
      <family val="2"/>
    </font>
    <font>
      <b/>
      <sz val="11"/>
      <name val="Calibri"/>
      <family val="2"/>
      <scheme val="minor"/>
    </font>
    <font>
      <sz val="10"/>
      <name val="Arial"/>
      <family val="2"/>
    </font>
    <font>
      <sz val="10"/>
      <color theme="0"/>
      <name val="Arial"/>
      <family val="2"/>
    </font>
    <font>
      <b/>
      <sz val="16"/>
      <color theme="0"/>
      <name val="Arial"/>
      <family val="2"/>
    </font>
    <font>
      <b/>
      <sz val="12"/>
      <name val="Arial"/>
      <family val="2"/>
    </font>
    <font>
      <b/>
      <sz val="10"/>
      <name val="Arial"/>
      <family val="2"/>
    </font>
    <font>
      <b/>
      <sz val="9"/>
      <name val="Arial"/>
      <family val="2"/>
    </font>
    <font>
      <b/>
      <sz val="10"/>
      <color indexed="12"/>
      <name val="Arial"/>
      <family val="2"/>
    </font>
    <font>
      <b/>
      <sz val="10"/>
      <color indexed="10"/>
      <name val="Arial"/>
      <family val="2"/>
    </font>
    <font>
      <sz val="9"/>
      <name val="Arial"/>
      <family val="2"/>
    </font>
    <font>
      <b/>
      <sz val="12"/>
      <color indexed="10"/>
      <name val="Arial"/>
      <family val="2"/>
    </font>
    <font>
      <b/>
      <sz val="10"/>
      <color indexed="62"/>
      <name val="Arial"/>
      <family val="2"/>
    </font>
    <font>
      <sz val="10"/>
      <color indexed="62"/>
      <name val="Arial"/>
      <family val="2"/>
    </font>
    <font>
      <b/>
      <sz val="10"/>
      <name val="Arial"/>
      <family val="1"/>
    </font>
    <font>
      <sz val="11"/>
      <color theme="1"/>
      <name val="Arial"/>
      <family val="2"/>
    </font>
    <font>
      <sz val="8"/>
      <color theme="1"/>
      <name val="Arial"/>
      <family val="2"/>
    </font>
    <font>
      <sz val="8"/>
      <name val="Arial"/>
      <family val="2"/>
    </font>
    <font>
      <sz val="10"/>
      <color rgb="FF000000"/>
      <name val="Arial"/>
      <family val="2"/>
    </font>
    <font>
      <b/>
      <sz val="10"/>
      <color rgb="FFC00000"/>
      <name val="Arial"/>
      <family val="2"/>
    </font>
    <font>
      <sz val="10"/>
      <color theme="1"/>
      <name val="Arial"/>
      <family val="2"/>
    </font>
    <font>
      <b/>
      <sz val="10"/>
      <color theme="0"/>
      <name val="Arial"/>
      <family val="2"/>
    </font>
    <font>
      <b/>
      <sz val="10"/>
      <color rgb="FF000000"/>
      <name val="Arial"/>
      <family val="2"/>
    </font>
    <font>
      <b/>
      <sz val="11"/>
      <name val="Arial"/>
      <family val="1"/>
    </font>
    <font>
      <sz val="10"/>
      <name val="Arial"/>
      <family val="1"/>
    </font>
  </fonts>
  <fills count="23">
    <fill>
      <patternFill patternType="none"/>
    </fill>
    <fill>
      <patternFill patternType="gray125"/>
    </fill>
    <fill>
      <patternFill patternType="solid">
        <fgColor rgb="FFD8ECF6"/>
        <bgColor rgb="FFD8ECF6"/>
      </patternFill>
    </fill>
    <fill>
      <patternFill patternType="solid">
        <fgColor rgb="FFDFF0D8"/>
        <bgColor rgb="FFDFF0D8"/>
      </patternFill>
    </fill>
    <fill>
      <patternFill patternType="solid">
        <fgColor theme="0"/>
        <bgColor indexed="64"/>
      </patternFill>
    </fill>
    <fill>
      <patternFill patternType="solid">
        <fgColor rgb="FF00B0F0"/>
        <bgColor indexed="64"/>
      </patternFill>
    </fill>
    <fill>
      <patternFill patternType="solid">
        <fgColor rgb="FFA6A6A6"/>
        <bgColor indexed="64"/>
      </patternFill>
    </fill>
    <fill>
      <patternFill patternType="solid">
        <fgColor rgb="FFA6A6A6"/>
      </patternFill>
    </fill>
    <fill>
      <patternFill patternType="solid">
        <fgColor rgb="FF002060"/>
        <bgColor indexed="64"/>
      </patternFill>
    </fill>
    <fill>
      <patternFill patternType="solid">
        <fgColor rgb="FFFF0000"/>
        <bgColor indexed="64"/>
      </patternFill>
    </fill>
    <fill>
      <patternFill patternType="solid">
        <fgColor indexed="26"/>
        <bgColor indexed="64"/>
      </patternFill>
    </fill>
    <fill>
      <patternFill patternType="solid">
        <fgColor indexed="42"/>
        <bgColor indexed="64"/>
      </patternFill>
    </fill>
    <fill>
      <patternFill patternType="solid">
        <fgColor indexed="22"/>
        <bgColor indexed="64"/>
      </patternFill>
    </fill>
    <fill>
      <patternFill patternType="solid">
        <fgColor rgb="FFF7F3DF"/>
        <bgColor rgb="FFF7F3DF"/>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rgb="FFF7F3DF"/>
      </patternFill>
    </fill>
    <fill>
      <patternFill patternType="solid">
        <fgColor theme="4" tint="0.79998168889431442"/>
        <bgColor rgb="FFF7F3DF"/>
      </patternFill>
    </fill>
    <fill>
      <patternFill patternType="solid">
        <fgColor theme="7" tint="0.79998168889431442"/>
        <bgColor rgb="FFF7F3DF"/>
      </patternFill>
    </fill>
    <fill>
      <patternFill patternType="solid">
        <fgColor rgb="FF0070C0"/>
        <bgColor indexed="64"/>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74">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16">
    <xf numFmtId="0" fontId="0" fillId="0" borderId="0"/>
    <xf numFmtId="0" fontId="4" fillId="0" borderId="0"/>
    <xf numFmtId="0" fontId="8" fillId="0" borderId="0"/>
    <xf numFmtId="9" fontId="4" fillId="0" borderId="0" applyFont="0" applyFill="0" applyBorder="0" applyAlignment="0" applyProtection="0"/>
    <xf numFmtId="43" fontId="4" fillId="0" borderId="0" applyFont="0" applyFill="0" applyBorder="0" applyAlignment="0" applyProtection="0"/>
    <xf numFmtId="9" fontId="8" fillId="0" borderId="0" applyFont="0" applyFill="0" applyBorder="0" applyAlignment="0" applyProtection="0"/>
    <xf numFmtId="0" fontId="16" fillId="0" borderId="0"/>
    <xf numFmtId="43" fontId="16" fillId="0" borderId="0" applyFont="0" applyFill="0" applyBorder="0" applyAlignment="0" applyProtection="0"/>
    <xf numFmtId="9" fontId="16" fillId="0" borderId="0" applyFont="0" applyFill="0" applyBorder="0" applyAlignment="0" applyProtection="0"/>
    <xf numFmtId="0" fontId="3" fillId="0" borderId="0"/>
    <xf numFmtId="9" fontId="3" fillId="0" borderId="0" applyFont="0" applyFill="0" applyBorder="0" applyAlignment="0" applyProtection="0"/>
    <xf numFmtId="43" fontId="8"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361">
    <xf numFmtId="0" fontId="0" fillId="0" borderId="0" xfId="0"/>
    <xf numFmtId="0" fontId="4" fillId="0" borderId="0" xfId="1"/>
    <xf numFmtId="0" fontId="11" fillId="4" borderId="4" xfId="2" applyFont="1" applyFill="1" applyBorder="1" applyAlignment="1">
      <alignment horizontal="right" vertical="center"/>
    </xf>
    <xf numFmtId="0" fontId="11" fillId="4" borderId="7" xfId="2" applyFont="1" applyFill="1" applyBorder="1" applyAlignment="1">
      <alignment horizontal="right" vertical="center"/>
    </xf>
    <xf numFmtId="0" fontId="13" fillId="4" borderId="9" xfId="1" applyFont="1" applyFill="1" applyBorder="1"/>
    <xf numFmtId="0" fontId="13" fillId="4" borderId="10" xfId="1" applyFont="1" applyFill="1" applyBorder="1"/>
    <xf numFmtId="10" fontId="13" fillId="4" borderId="10" xfId="3" applyNumberFormat="1" applyFont="1" applyFill="1" applyBorder="1" applyAlignment="1">
      <alignment horizontal="right" vertical="center"/>
    </xf>
    <xf numFmtId="14" fontId="13" fillId="4" borderId="11" xfId="3" applyNumberFormat="1" applyFont="1" applyFill="1" applyBorder="1" applyAlignment="1">
      <alignment horizontal="center" vertical="center"/>
    </xf>
    <xf numFmtId="0" fontId="15" fillId="7" borderId="14" xfId="1" applyFont="1" applyFill="1" applyBorder="1" applyAlignment="1">
      <alignment horizontal="center" vertical="center" wrapText="1"/>
    </xf>
    <xf numFmtId="0" fontId="15" fillId="7" borderId="15" xfId="1" applyFont="1" applyFill="1" applyBorder="1" applyAlignment="1">
      <alignment horizontal="center" vertical="center" wrapText="1"/>
    </xf>
    <xf numFmtId="43" fontId="4" fillId="0" borderId="0" xfId="1" applyNumberFormat="1"/>
    <xf numFmtId="0" fontId="12" fillId="4" borderId="0" xfId="2" applyFont="1" applyFill="1" applyAlignment="1">
      <alignment vertical="center"/>
    </xf>
    <xf numFmtId="0" fontId="12" fillId="4" borderId="8" xfId="2" applyFont="1" applyFill="1" applyBorder="1" applyAlignment="1">
      <alignment vertical="center"/>
    </xf>
    <xf numFmtId="0" fontId="15" fillId="7" borderId="21" xfId="1" applyFont="1" applyFill="1" applyBorder="1" applyAlignment="1">
      <alignment horizontal="center" vertical="center" wrapText="1"/>
    </xf>
    <xf numFmtId="0" fontId="17" fillId="8" borderId="22" xfId="6" applyFont="1" applyFill="1" applyBorder="1"/>
    <xf numFmtId="0" fontId="17" fillId="8" borderId="24" xfId="6" applyFont="1" applyFill="1" applyBorder="1"/>
    <xf numFmtId="0" fontId="16" fillId="0" borderId="0" xfId="6"/>
    <xf numFmtId="0" fontId="16" fillId="9" borderId="0" xfId="6" applyFill="1"/>
    <xf numFmtId="0" fontId="19" fillId="9" borderId="0" xfId="6" applyFont="1" applyFill="1" applyAlignment="1">
      <alignment horizontal="center" vertical="center"/>
    </xf>
    <xf numFmtId="0" fontId="16" fillId="0" borderId="4" xfId="6" applyBorder="1"/>
    <xf numFmtId="0" fontId="19" fillId="0" borderId="5" xfId="6" applyFont="1" applyBorder="1" applyAlignment="1">
      <alignment horizontal="center" vertical="center"/>
    </xf>
    <xf numFmtId="0" fontId="16" fillId="0" borderId="6" xfId="6" applyBorder="1"/>
    <xf numFmtId="0" fontId="16" fillId="0" borderId="7" xfId="6" applyBorder="1"/>
    <xf numFmtId="0" fontId="20" fillId="0" borderId="0" xfId="6" applyFont="1" applyAlignment="1">
      <alignment horizontal="center" vertical="center"/>
    </xf>
    <xf numFmtId="0" fontId="16" fillId="0" borderId="8" xfId="6" applyBorder="1"/>
    <xf numFmtId="0" fontId="20" fillId="0" borderId="0" xfId="6" applyFont="1" applyAlignment="1">
      <alignment vertical="center"/>
    </xf>
    <xf numFmtId="0" fontId="21" fillId="0" borderId="0" xfId="6" applyFont="1" applyAlignment="1">
      <alignment vertical="center"/>
    </xf>
    <xf numFmtId="0" fontId="20" fillId="10" borderId="2" xfId="6" applyFont="1" applyFill="1" applyBorder="1" applyAlignment="1" applyProtection="1">
      <alignment horizontal="center"/>
      <protection locked="0"/>
    </xf>
    <xf numFmtId="0" fontId="23" fillId="0" borderId="0" xfId="6" applyFont="1"/>
    <xf numFmtId="0" fontId="24" fillId="0" borderId="0" xfId="6" applyFont="1" applyAlignment="1">
      <alignment vertical="center"/>
    </xf>
    <xf numFmtId="0" fontId="16" fillId="0" borderId="0" xfId="6" applyAlignment="1">
      <alignment vertical="center"/>
    </xf>
    <xf numFmtId="0" fontId="16" fillId="0" borderId="0" xfId="6" applyAlignment="1">
      <alignment horizontal="center" vertical="center"/>
    </xf>
    <xf numFmtId="10" fontId="20" fillId="0" borderId="0" xfId="6" applyNumberFormat="1" applyFont="1" applyAlignment="1">
      <alignment horizontal="center" vertical="center"/>
    </xf>
    <xf numFmtId="0" fontId="20" fillId="0" borderId="0" xfId="6" applyFont="1" applyAlignment="1">
      <alignment horizontal="center" vertical="center" wrapText="1"/>
    </xf>
    <xf numFmtId="10" fontId="22" fillId="10" borderId="2" xfId="8" applyNumberFormat="1" applyFont="1" applyFill="1" applyBorder="1" applyAlignment="1" applyProtection="1">
      <alignment horizontal="center" vertical="center" wrapText="1"/>
      <protection locked="0"/>
    </xf>
    <xf numFmtId="0" fontId="20" fillId="0" borderId="0" xfId="6" quotePrefix="1" applyFont="1" applyAlignment="1">
      <alignment vertical="center"/>
    </xf>
    <xf numFmtId="10" fontId="22" fillId="0" borderId="0" xfId="8" applyNumberFormat="1" applyFont="1" applyFill="1" applyBorder="1" applyAlignment="1" applyProtection="1">
      <alignment vertical="center" wrapText="1"/>
    </xf>
    <xf numFmtId="10" fontId="20" fillId="0" borderId="0" xfId="8" applyNumberFormat="1" applyFont="1" applyFill="1" applyBorder="1" applyAlignment="1" applyProtection="1">
      <alignment vertical="center" wrapText="1"/>
    </xf>
    <xf numFmtId="0" fontId="20" fillId="0" borderId="0" xfId="6" applyFont="1" applyAlignment="1">
      <alignment horizontal="center"/>
    </xf>
    <xf numFmtId="166" fontId="25" fillId="0" borderId="0" xfId="6" applyNumberFormat="1" applyFont="1"/>
    <xf numFmtId="0" fontId="16" fillId="0" borderId="9" xfId="6" applyBorder="1"/>
    <xf numFmtId="0" fontId="16" fillId="0" borderId="11" xfId="6" applyBorder="1"/>
    <xf numFmtId="0" fontId="16" fillId="0" borderId="5" xfId="6" applyBorder="1"/>
    <xf numFmtId="0" fontId="26" fillId="0" borderId="0" xfId="6" applyFont="1" applyAlignment="1">
      <alignment horizontal="center" vertical="center" wrapText="1"/>
    </xf>
    <xf numFmtId="0" fontId="16" fillId="0" borderId="0" xfId="6" applyAlignment="1">
      <alignment horizontal="center"/>
    </xf>
    <xf numFmtId="0" fontId="27" fillId="0" borderId="0" xfId="6" applyFont="1" applyAlignment="1">
      <alignment horizontal="left" vertical="center" wrapText="1"/>
    </xf>
    <xf numFmtId="10" fontId="27" fillId="0" borderId="0" xfId="8" applyNumberFormat="1" applyFont="1" applyBorder="1" applyAlignment="1" applyProtection="1">
      <alignment horizontal="center" vertical="center" wrapText="1"/>
    </xf>
    <xf numFmtId="10" fontId="23" fillId="10" borderId="0" xfId="8" applyNumberFormat="1" applyFont="1" applyFill="1" applyBorder="1" applyAlignment="1" applyProtection="1">
      <alignment horizontal="center" vertical="center" wrapText="1"/>
      <protection locked="0"/>
    </xf>
    <xf numFmtId="10" fontId="16" fillId="0" borderId="8" xfId="6" applyNumberFormat="1" applyBorder="1"/>
    <xf numFmtId="10" fontId="16" fillId="0" borderId="0" xfId="6" applyNumberFormat="1"/>
    <xf numFmtId="0" fontId="26" fillId="0" borderId="0" xfId="6" applyFont="1" applyAlignment="1">
      <alignment horizontal="left" vertical="center" wrapText="1"/>
    </xf>
    <xf numFmtId="166" fontId="20" fillId="0" borderId="0" xfId="8" applyNumberFormat="1" applyFont="1" applyFill="1" applyBorder="1" applyAlignment="1" applyProtection="1">
      <alignment horizontal="center" vertical="center" wrapText="1"/>
    </xf>
    <xf numFmtId="166" fontId="16" fillId="0" borderId="0" xfId="6" applyNumberFormat="1"/>
    <xf numFmtId="0" fontId="11" fillId="0" borderId="0" xfId="6" applyFont="1"/>
    <xf numFmtId="10" fontId="25" fillId="0" borderId="0" xfId="8" applyNumberFormat="1" applyFont="1" applyBorder="1" applyAlignment="1" applyProtection="1">
      <alignment horizontal="center"/>
    </xf>
    <xf numFmtId="0" fontId="20" fillId="0" borderId="0" xfId="6" applyFont="1"/>
    <xf numFmtId="0" fontId="26" fillId="0" borderId="10" xfId="6" applyFont="1" applyBorder="1" applyAlignment="1">
      <alignment horizontal="left" vertical="center" wrapText="1"/>
    </xf>
    <xf numFmtId="10" fontId="27" fillId="0" borderId="10" xfId="8" applyNumberFormat="1" applyFont="1" applyBorder="1" applyAlignment="1" applyProtection="1">
      <alignment horizontal="center" vertical="center" wrapText="1"/>
    </xf>
    <xf numFmtId="0" fontId="16" fillId="0" borderId="10" xfId="6" applyBorder="1"/>
    <xf numFmtId="10" fontId="16" fillId="0" borderId="0" xfId="6" applyNumberFormat="1" applyAlignment="1">
      <alignment horizontal="center"/>
    </xf>
    <xf numFmtId="10" fontId="0" fillId="0" borderId="0" xfId="8" applyNumberFormat="1" applyFont="1" applyAlignment="1" applyProtection="1">
      <alignment horizontal="center"/>
    </xf>
    <xf numFmtId="167" fontId="16" fillId="0" borderId="0" xfId="6" applyNumberFormat="1" applyAlignment="1">
      <alignment horizontal="center"/>
    </xf>
    <xf numFmtId="10" fontId="0" fillId="0" borderId="0" xfId="8" applyNumberFormat="1" applyFont="1" applyProtection="1"/>
    <xf numFmtId="9" fontId="0" fillId="0" borderId="0" xfId="8" applyFont="1" applyProtection="1"/>
    <xf numFmtId="0" fontId="20" fillId="0" borderId="7" xfId="6" applyFont="1" applyBorder="1" applyAlignment="1">
      <alignment vertical="center"/>
    </xf>
    <xf numFmtId="0" fontId="16" fillId="0" borderId="0" xfId="6" applyAlignment="1">
      <alignment vertical="center" wrapText="1"/>
    </xf>
    <xf numFmtId="0" fontId="12" fillId="0" borderId="0" xfId="6" applyFont="1" applyAlignment="1">
      <alignment vertical="center" wrapText="1"/>
    </xf>
    <xf numFmtId="0" fontId="16" fillId="0" borderId="7" xfId="6" applyBorder="1" applyAlignment="1">
      <alignment vertical="center"/>
    </xf>
    <xf numFmtId="9" fontId="16" fillId="0" borderId="0" xfId="6" applyNumberFormat="1"/>
    <xf numFmtId="0" fontId="20" fillId="0" borderId="7" xfId="6" applyFont="1" applyBorder="1"/>
    <xf numFmtId="0" fontId="12" fillId="0" borderId="29" xfId="6" applyFont="1" applyBorder="1" applyAlignment="1">
      <alignment vertical="top" wrapText="1"/>
    </xf>
    <xf numFmtId="10" fontId="12" fillId="0" borderId="11" xfId="6" applyNumberFormat="1" applyFont="1" applyBorder="1" applyAlignment="1">
      <alignment horizontal="center" vertical="top" wrapText="1"/>
    </xf>
    <xf numFmtId="0" fontId="12" fillId="0" borderId="30" xfId="6" applyFont="1" applyBorder="1" applyAlignment="1">
      <alignment vertical="top" wrapText="1"/>
    </xf>
    <xf numFmtId="10" fontId="12" fillId="0" borderId="31" xfId="6" applyNumberFormat="1" applyFont="1" applyBorder="1" applyAlignment="1">
      <alignment horizontal="center" vertical="top" wrapText="1"/>
    </xf>
    <xf numFmtId="0" fontId="16" fillId="0" borderId="7" xfId="6" applyBorder="1" applyAlignment="1">
      <alignment wrapText="1"/>
    </xf>
    <xf numFmtId="0" fontId="16" fillId="12" borderId="0" xfId="6" applyFill="1" applyAlignment="1">
      <alignment wrapText="1"/>
    </xf>
    <xf numFmtId="0" fontId="16" fillId="0" borderId="0" xfId="6" applyAlignment="1">
      <alignment wrapText="1"/>
    </xf>
    <xf numFmtId="0" fontId="16" fillId="0" borderId="8" xfId="6" applyBorder="1" applyAlignment="1">
      <alignment wrapText="1"/>
    </xf>
    <xf numFmtId="0" fontId="16" fillId="0" borderId="2" xfId="6" applyBorder="1"/>
    <xf numFmtId="0" fontId="16" fillId="0" borderId="2" xfId="6" applyBorder="1" applyAlignment="1">
      <alignment horizontal="center"/>
    </xf>
    <xf numFmtId="10" fontId="12" fillId="0" borderId="2" xfId="6" applyNumberFormat="1" applyFont="1" applyBorder="1" applyAlignment="1">
      <alignment horizontal="center" vertical="top" wrapText="1"/>
    </xf>
    <xf numFmtId="0" fontId="12" fillId="0" borderId="2" xfId="6" applyFont="1" applyBorder="1" applyAlignment="1">
      <alignment vertical="top" wrapText="1"/>
    </xf>
    <xf numFmtId="0" fontId="12" fillId="0" borderId="30" xfId="6" applyFont="1" applyBorder="1" applyAlignment="1">
      <alignment horizontal="center" vertical="top" wrapText="1"/>
    </xf>
    <xf numFmtId="0" fontId="12" fillId="0" borderId="31" xfId="6" applyFont="1" applyBorder="1" applyAlignment="1">
      <alignment horizontal="center" vertical="top" wrapText="1"/>
    </xf>
    <xf numFmtId="0" fontId="15" fillId="7" borderId="2" xfId="1" applyFont="1" applyFill="1" applyBorder="1" applyAlignment="1">
      <alignment horizontal="center" vertical="center" wrapText="1"/>
    </xf>
    <xf numFmtId="4" fontId="9" fillId="6" borderId="30" xfId="1" applyNumberFormat="1" applyFont="1" applyFill="1" applyBorder="1"/>
    <xf numFmtId="10" fontId="12" fillId="4" borderId="0" xfId="2" applyNumberFormat="1" applyFont="1" applyFill="1" applyAlignment="1">
      <alignment vertical="center"/>
    </xf>
    <xf numFmtId="0" fontId="15" fillId="7" borderId="1" xfId="1" applyFont="1" applyFill="1" applyBorder="1" applyAlignment="1">
      <alignment horizontal="center" vertical="center" wrapText="1"/>
    </xf>
    <xf numFmtId="0" fontId="15" fillId="7" borderId="3" xfId="1" applyFont="1" applyFill="1" applyBorder="1" applyAlignment="1">
      <alignment horizontal="center" vertical="center" wrapText="1"/>
    </xf>
    <xf numFmtId="10" fontId="9" fillId="6" borderId="30" xfId="5" applyNumberFormat="1" applyFont="1" applyFill="1" applyBorder="1"/>
    <xf numFmtId="10" fontId="12" fillId="4" borderId="0" xfId="2" applyNumberFormat="1" applyFont="1" applyFill="1" applyAlignment="1">
      <alignment horizontal="left" vertical="center"/>
    </xf>
    <xf numFmtId="0" fontId="11" fillId="4" borderId="7" xfId="2" applyFont="1" applyFill="1" applyBorder="1" applyAlignment="1">
      <alignment horizontal="right" vertical="center" wrapText="1"/>
    </xf>
    <xf numFmtId="0" fontId="12" fillId="4" borderId="0" xfId="2" applyFont="1" applyFill="1" applyAlignment="1">
      <alignment horizontal="left" vertical="center"/>
    </xf>
    <xf numFmtId="0" fontId="4" fillId="6" borderId="32" xfId="1" applyFill="1" applyBorder="1"/>
    <xf numFmtId="0" fontId="9" fillId="6" borderId="31" xfId="1" applyFont="1" applyFill="1" applyBorder="1"/>
    <xf numFmtId="0" fontId="5" fillId="2" borderId="1" xfId="0" applyFont="1" applyFill="1" applyBorder="1" applyAlignment="1">
      <alignment horizontal="left" vertical="top" wrapText="1"/>
    </xf>
    <xf numFmtId="0" fontId="5" fillId="2" borderId="2" xfId="0" applyFont="1" applyFill="1" applyBorder="1" applyAlignment="1">
      <alignment horizontal="left" vertical="top" wrapText="1"/>
    </xf>
    <xf numFmtId="4" fontId="5" fillId="2" borderId="2" xfId="0" applyNumberFormat="1" applyFont="1" applyFill="1" applyBorder="1" applyAlignment="1">
      <alignment horizontal="right" vertical="top" wrapText="1"/>
    </xf>
    <xf numFmtId="10" fontId="5" fillId="2" borderId="3" xfId="5" applyNumberFormat="1" applyFont="1" applyFill="1" applyBorder="1" applyAlignment="1">
      <alignment horizontal="right" vertical="top" wrapText="1"/>
    </xf>
    <xf numFmtId="164" fontId="5" fillId="2" borderId="3" xfId="0" applyNumberFormat="1" applyFont="1" applyFill="1" applyBorder="1" applyAlignment="1">
      <alignment horizontal="right" vertical="top" wrapText="1"/>
    </xf>
    <xf numFmtId="0" fontId="15" fillId="6" borderId="2" xfId="1" applyFont="1" applyFill="1" applyBorder="1" applyAlignment="1">
      <alignment horizontal="center" vertical="center" wrapText="1"/>
    </xf>
    <xf numFmtId="0" fontId="5" fillId="2" borderId="2" xfId="0" applyFont="1" applyFill="1" applyBorder="1" applyAlignment="1">
      <alignment horizontal="center" vertical="top" wrapText="1"/>
    </xf>
    <xf numFmtId="0" fontId="5" fillId="2" borderId="2" xfId="0" applyFont="1" applyFill="1" applyBorder="1" applyAlignment="1">
      <alignment horizontal="right" vertical="top" wrapText="1"/>
    </xf>
    <xf numFmtId="0" fontId="6" fillId="3" borderId="2" xfId="0" applyFont="1" applyFill="1" applyBorder="1" applyAlignment="1">
      <alignment horizontal="left" vertical="top" wrapText="1"/>
    </xf>
    <xf numFmtId="0" fontId="6" fillId="3" borderId="2" xfId="0" applyFont="1" applyFill="1" applyBorder="1" applyAlignment="1">
      <alignment horizontal="center" vertical="top" wrapText="1"/>
    </xf>
    <xf numFmtId="4" fontId="6" fillId="3" borderId="2" xfId="0" applyNumberFormat="1" applyFont="1" applyFill="1" applyBorder="1" applyAlignment="1">
      <alignment horizontal="right" vertical="top" wrapText="1"/>
    </xf>
    <xf numFmtId="0" fontId="6" fillId="13" borderId="2" xfId="0" applyFont="1" applyFill="1" applyBorder="1" applyAlignment="1">
      <alignment horizontal="left" vertical="top" wrapText="1"/>
    </xf>
    <xf numFmtId="0" fontId="6" fillId="13" borderId="2" xfId="0" applyFont="1" applyFill="1" applyBorder="1" applyAlignment="1">
      <alignment horizontal="center" vertical="top" wrapText="1"/>
    </xf>
    <xf numFmtId="4" fontId="6" fillId="13" borderId="2" xfId="0" applyNumberFormat="1" applyFont="1" applyFill="1" applyBorder="1" applyAlignment="1">
      <alignment horizontal="right" vertical="top" wrapText="1"/>
    </xf>
    <xf numFmtId="4" fontId="9" fillId="6" borderId="16" xfId="1" applyNumberFormat="1" applyFont="1" applyFill="1" applyBorder="1" applyAlignment="1">
      <alignment vertical="center"/>
    </xf>
    <xf numFmtId="10" fontId="9" fillId="6" borderId="17" xfId="5" applyNumberFormat="1" applyFont="1" applyFill="1" applyBorder="1" applyAlignment="1">
      <alignment vertical="center"/>
    </xf>
    <xf numFmtId="0" fontId="12" fillId="4" borderId="0" xfId="2" applyFont="1" applyFill="1" applyAlignment="1">
      <alignment vertical="center" wrapText="1"/>
    </xf>
    <xf numFmtId="0" fontId="12" fillId="4" borderId="8" xfId="2" applyFont="1" applyFill="1" applyBorder="1" applyAlignment="1">
      <alignment vertical="center" wrapText="1"/>
    </xf>
    <xf numFmtId="0" fontId="12" fillId="0" borderId="0" xfId="2" applyFont="1" applyAlignment="1">
      <alignment vertical="center"/>
    </xf>
    <xf numFmtId="0" fontId="12" fillId="0" borderId="0" xfId="2" applyFont="1" applyAlignment="1">
      <alignment vertical="center" wrapText="1"/>
    </xf>
    <xf numFmtId="0" fontId="28" fillId="2" borderId="1" xfId="0" applyFont="1" applyFill="1" applyBorder="1" applyAlignment="1">
      <alignment horizontal="left" vertical="top" wrapText="1"/>
    </xf>
    <xf numFmtId="0" fontId="28" fillId="2" borderId="2" xfId="0" applyFont="1" applyFill="1" applyBorder="1" applyAlignment="1">
      <alignment horizontal="left" vertical="top" wrapText="1"/>
    </xf>
    <xf numFmtId="4" fontId="28" fillId="2" borderId="2" xfId="0" applyNumberFormat="1" applyFont="1" applyFill="1" applyBorder="1" applyAlignment="1">
      <alignment horizontal="right" vertical="top" wrapText="1"/>
    </xf>
    <xf numFmtId="164" fontId="28" fillId="2" borderId="3" xfId="0" applyNumberFormat="1" applyFont="1" applyFill="1" applyBorder="1" applyAlignment="1">
      <alignment horizontal="right" vertical="top" wrapText="1"/>
    </xf>
    <xf numFmtId="10" fontId="0" fillId="0" borderId="0" xfId="0" applyNumberFormat="1"/>
    <xf numFmtId="0" fontId="3" fillId="0" borderId="0" xfId="9"/>
    <xf numFmtId="0" fontId="8" fillId="0" borderId="0" xfId="2"/>
    <xf numFmtId="10" fontId="5" fillId="0" borderId="17" xfId="5" applyNumberFormat="1" applyFont="1" applyFill="1" applyBorder="1" applyAlignment="1">
      <alignment horizontal="right" vertical="top" wrapText="1"/>
    </xf>
    <xf numFmtId="10" fontId="5" fillId="0" borderId="16" xfId="5" applyNumberFormat="1" applyFont="1" applyFill="1" applyBorder="1" applyAlignment="1">
      <alignment horizontal="right" vertical="top" wrapText="1"/>
    </xf>
    <xf numFmtId="0" fontId="5" fillId="0" borderId="16" xfId="2" applyFont="1" applyBorder="1" applyAlignment="1">
      <alignment horizontal="center" vertical="top" wrapText="1"/>
    </xf>
    <xf numFmtId="0" fontId="5" fillId="0" borderId="16" xfId="2" applyFont="1" applyBorder="1" applyAlignment="1">
      <alignment horizontal="left" vertical="top" wrapText="1"/>
    </xf>
    <xf numFmtId="0" fontId="5" fillId="0" borderId="33" xfId="2" applyFont="1" applyBorder="1" applyAlignment="1">
      <alignment horizontal="left" vertical="top" wrapText="1"/>
    </xf>
    <xf numFmtId="4" fontId="5" fillId="0" borderId="3" xfId="5" applyNumberFormat="1" applyFont="1" applyFill="1" applyBorder="1" applyAlignment="1">
      <alignment horizontal="right" vertical="top" wrapText="1"/>
    </xf>
    <xf numFmtId="4" fontId="5" fillId="0" borderId="2" xfId="2" applyNumberFormat="1" applyFont="1" applyBorder="1" applyAlignment="1">
      <alignment horizontal="right" vertical="top" wrapText="1"/>
    </xf>
    <xf numFmtId="4" fontId="5" fillId="0" borderId="2" xfId="2" applyNumberFormat="1" applyFont="1" applyBorder="1" applyAlignment="1">
      <alignment horizontal="center" vertical="top" wrapText="1"/>
    </xf>
    <xf numFmtId="0" fontId="5" fillId="0" borderId="34" xfId="2" applyFont="1" applyBorder="1" applyAlignment="1">
      <alignment horizontal="left" vertical="top" wrapText="1"/>
    </xf>
    <xf numFmtId="0" fontId="5" fillId="0" borderId="1" xfId="2" applyFont="1" applyBorder="1" applyAlignment="1">
      <alignment horizontal="left" vertical="top" wrapText="1"/>
    </xf>
    <xf numFmtId="10" fontId="5" fillId="0" borderId="3" xfId="5" applyNumberFormat="1" applyFont="1" applyFill="1" applyBorder="1" applyAlignment="1">
      <alignment horizontal="right" vertical="top" wrapText="1"/>
    </xf>
    <xf numFmtId="10" fontId="5" fillId="0" borderId="2" xfId="5" applyNumberFormat="1" applyFont="1" applyFill="1" applyBorder="1" applyAlignment="1">
      <alignment horizontal="right" vertical="top" wrapText="1"/>
    </xf>
    <xf numFmtId="0" fontId="5" fillId="0" borderId="2" xfId="2" applyFont="1" applyBorder="1" applyAlignment="1">
      <alignment horizontal="left" vertical="top" wrapText="1"/>
    </xf>
    <xf numFmtId="4" fontId="3" fillId="0" borderId="0" xfId="9" applyNumberFormat="1"/>
    <xf numFmtId="10" fontId="5" fillId="0" borderId="2" xfId="2" applyNumberFormat="1" applyFont="1" applyBorder="1" applyAlignment="1">
      <alignment horizontal="center" vertical="top" wrapText="1"/>
    </xf>
    <xf numFmtId="0" fontId="15" fillId="7" borderId="14" xfId="9" applyFont="1" applyFill="1" applyBorder="1" applyAlignment="1">
      <alignment horizontal="center" vertical="center" wrapText="1"/>
    </xf>
    <xf numFmtId="0" fontId="15" fillId="6" borderId="14" xfId="9" applyFont="1" applyFill="1" applyBorder="1" applyAlignment="1">
      <alignment horizontal="center" vertical="center" wrapText="1"/>
    </xf>
    <xf numFmtId="0" fontId="15" fillId="7" borderId="21" xfId="9" applyFont="1" applyFill="1" applyBorder="1" applyAlignment="1">
      <alignment horizontal="center" vertical="center" wrapText="1"/>
    </xf>
    <xf numFmtId="14" fontId="13" fillId="4" borderId="11" xfId="10" applyNumberFormat="1" applyFont="1" applyFill="1" applyBorder="1" applyAlignment="1">
      <alignment horizontal="center" vertical="center"/>
    </xf>
    <xf numFmtId="10" fontId="13" fillId="4" borderId="10" xfId="10" applyNumberFormat="1" applyFont="1" applyFill="1" applyBorder="1" applyAlignment="1">
      <alignment horizontal="right" vertical="center"/>
    </xf>
    <xf numFmtId="0" fontId="13" fillId="4" borderId="10" xfId="9" applyFont="1" applyFill="1" applyBorder="1"/>
    <xf numFmtId="0" fontId="13" fillId="4" borderId="9" xfId="9" applyFont="1" applyFill="1" applyBorder="1"/>
    <xf numFmtId="0" fontId="12" fillId="0" borderId="0" xfId="2" applyFont="1" applyAlignment="1">
      <alignment horizontal="left" vertical="center"/>
    </xf>
    <xf numFmtId="0" fontId="6" fillId="3" borderId="1" xfId="0" applyFont="1" applyFill="1" applyBorder="1" applyAlignment="1">
      <alignment horizontal="left" vertical="top" wrapText="1"/>
    </xf>
    <xf numFmtId="0" fontId="6" fillId="3" borderId="2" xfId="0" applyFont="1" applyFill="1" applyBorder="1" applyAlignment="1">
      <alignment horizontal="right" vertical="top" wrapText="1"/>
    </xf>
    <xf numFmtId="164" fontId="6" fillId="3" borderId="3" xfId="0" applyNumberFormat="1" applyFont="1" applyFill="1" applyBorder="1" applyAlignment="1">
      <alignment horizontal="right" vertical="top" wrapText="1"/>
    </xf>
    <xf numFmtId="0" fontId="6" fillId="13" borderId="1" xfId="0" applyFont="1" applyFill="1" applyBorder="1" applyAlignment="1">
      <alignment horizontal="left" vertical="top" wrapText="1"/>
    </xf>
    <xf numFmtId="0" fontId="6" fillId="13" borderId="2" xfId="0" applyFont="1" applyFill="1" applyBorder="1" applyAlignment="1">
      <alignment horizontal="right" vertical="top" wrapText="1"/>
    </xf>
    <xf numFmtId="164" fontId="6" fillId="13" borderId="3" xfId="0" applyNumberFormat="1" applyFont="1" applyFill="1" applyBorder="1" applyAlignment="1">
      <alignment horizontal="right" vertical="top" wrapText="1"/>
    </xf>
    <xf numFmtId="168" fontId="6" fillId="13" borderId="2" xfId="0" applyNumberFormat="1" applyFont="1" applyFill="1" applyBorder="1" applyAlignment="1">
      <alignment horizontal="right" vertical="top" wrapText="1"/>
    </xf>
    <xf numFmtId="0" fontId="13" fillId="4" borderId="7" xfId="1" applyFont="1" applyFill="1" applyBorder="1"/>
    <xf numFmtId="0" fontId="13" fillId="4" borderId="0" xfId="1" applyFont="1" applyFill="1"/>
    <xf numFmtId="10" fontId="13" fillId="4" borderId="0" xfId="3" applyNumberFormat="1" applyFont="1" applyFill="1" applyBorder="1" applyAlignment="1">
      <alignment horizontal="right" vertical="center"/>
    </xf>
    <xf numFmtId="14" fontId="13" fillId="4" borderId="8" xfId="3" applyNumberFormat="1" applyFont="1" applyFill="1" applyBorder="1" applyAlignment="1">
      <alignment horizontal="center" vertical="center"/>
    </xf>
    <xf numFmtId="0" fontId="9" fillId="6" borderId="38" xfId="1" applyFont="1" applyFill="1" applyBorder="1"/>
    <xf numFmtId="0" fontId="9" fillId="6" borderId="39" xfId="1" applyFont="1" applyFill="1" applyBorder="1"/>
    <xf numFmtId="2" fontId="9" fillId="6" borderId="39" xfId="1" applyNumberFormat="1" applyFont="1" applyFill="1" applyBorder="1"/>
    <xf numFmtId="0" fontId="9" fillId="6" borderId="40" xfId="1" applyFont="1" applyFill="1" applyBorder="1" applyAlignment="1">
      <alignment horizontal="right" vertical="center"/>
    </xf>
    <xf numFmtId="4" fontId="5" fillId="0" borderId="12" xfId="2" applyNumberFormat="1" applyFont="1" applyBorder="1" applyAlignment="1">
      <alignment horizontal="right" vertical="top" wrapText="1"/>
    </xf>
    <xf numFmtId="10" fontId="5" fillId="0" borderId="12" xfId="5" applyNumberFormat="1" applyFont="1" applyFill="1" applyBorder="1" applyAlignment="1">
      <alignment horizontal="right" vertical="top" wrapText="1"/>
    </xf>
    <xf numFmtId="10" fontId="5" fillId="0" borderId="41" xfId="5" applyNumberFormat="1" applyFont="1" applyFill="1" applyBorder="1" applyAlignment="1">
      <alignment horizontal="right" vertical="top" wrapText="1"/>
    </xf>
    <xf numFmtId="0" fontId="3" fillId="0" borderId="0" xfId="1" applyFont="1"/>
    <xf numFmtId="10" fontId="3" fillId="0" borderId="0" xfId="5" applyNumberFormat="1" applyFont="1"/>
    <xf numFmtId="0" fontId="29" fillId="0" borderId="0" xfId="12" applyFont="1"/>
    <xf numFmtId="0" fontId="13" fillId="4" borderId="7" xfId="12" applyFont="1" applyFill="1" applyBorder="1"/>
    <xf numFmtId="0" fontId="13" fillId="4" borderId="0" xfId="12" applyFont="1" applyFill="1"/>
    <xf numFmtId="10" fontId="13" fillId="4" borderId="0" xfId="13" applyNumberFormat="1" applyFont="1" applyFill="1" applyBorder="1" applyAlignment="1">
      <alignment horizontal="right" vertical="center"/>
    </xf>
    <xf numFmtId="14" fontId="13" fillId="4" borderId="8" xfId="13" applyNumberFormat="1" applyFont="1" applyFill="1" applyBorder="1" applyAlignment="1">
      <alignment horizontal="center" vertical="center"/>
    </xf>
    <xf numFmtId="0" fontId="12" fillId="0" borderId="0" xfId="0" applyFont="1"/>
    <xf numFmtId="0" fontId="29" fillId="0" borderId="0" xfId="12" applyFont="1" applyAlignment="1">
      <alignment horizontal="center" vertical="center"/>
    </xf>
    <xf numFmtId="0" fontId="12" fillId="0" borderId="0" xfId="0" applyFont="1" applyAlignment="1">
      <alignment horizontal="center" vertical="center"/>
    </xf>
    <xf numFmtId="0" fontId="34" fillId="0" borderId="0" xfId="12" applyFont="1" applyAlignment="1">
      <alignment horizontal="center" vertical="center"/>
    </xf>
    <xf numFmtId="10" fontId="35" fillId="19" borderId="0" xfId="5" applyNumberFormat="1" applyFont="1" applyFill="1" applyAlignment="1">
      <alignment horizontal="center" vertical="center"/>
    </xf>
    <xf numFmtId="0" fontId="16" fillId="0" borderId="0" xfId="0" applyFont="1" applyAlignment="1">
      <alignment horizontal="center" vertical="center"/>
    </xf>
    <xf numFmtId="0" fontId="29" fillId="0" borderId="0" xfId="12" quotePrefix="1" applyFont="1"/>
    <xf numFmtId="10" fontId="6" fillId="13" borderId="2" xfId="5" applyNumberFormat="1" applyFont="1" applyFill="1" applyBorder="1" applyAlignment="1">
      <alignment horizontal="right" vertical="top" wrapText="1"/>
    </xf>
    <xf numFmtId="0" fontId="5" fillId="2" borderId="51" xfId="0" applyFont="1" applyFill="1" applyBorder="1" applyAlignment="1">
      <alignment horizontal="left" vertical="top" wrapText="1"/>
    </xf>
    <xf numFmtId="0" fontId="5" fillId="2" borderId="51" xfId="0" applyFont="1" applyFill="1" applyBorder="1" applyAlignment="1">
      <alignment horizontal="right" vertical="top" wrapText="1"/>
    </xf>
    <xf numFmtId="0" fontId="37" fillId="20" borderId="51" xfId="0" applyFont="1" applyFill="1" applyBorder="1" applyAlignment="1">
      <alignment horizontal="left" vertical="top" wrapText="1"/>
    </xf>
    <xf numFmtId="0" fontId="37" fillId="20" borderId="51" xfId="0" applyFont="1" applyFill="1" applyBorder="1" applyAlignment="1">
      <alignment horizontal="right" vertical="top" wrapText="1"/>
    </xf>
    <xf numFmtId="0" fontId="37" fillId="20" borderId="51" xfId="0" applyFont="1" applyFill="1" applyBorder="1" applyAlignment="1">
      <alignment horizontal="center" vertical="top" wrapText="1"/>
    </xf>
    <xf numFmtId="0" fontId="6" fillId="3" borderId="51" xfId="0" applyFont="1" applyFill="1" applyBorder="1" applyAlignment="1">
      <alignment horizontal="left" vertical="top" wrapText="1"/>
    </xf>
    <xf numFmtId="0" fontId="6" fillId="3" borderId="51" xfId="0" applyFont="1" applyFill="1" applyBorder="1" applyAlignment="1">
      <alignment horizontal="right" vertical="top" wrapText="1"/>
    </xf>
    <xf numFmtId="0" fontId="6" fillId="3" borderId="51" xfId="0" applyFont="1" applyFill="1" applyBorder="1" applyAlignment="1">
      <alignment horizontal="center" vertical="top" wrapText="1"/>
    </xf>
    <xf numFmtId="169" fontId="6" fillId="3" borderId="51" xfId="0" applyNumberFormat="1" applyFont="1" applyFill="1" applyBorder="1" applyAlignment="1">
      <alignment horizontal="right" vertical="top" wrapText="1"/>
    </xf>
    <xf numFmtId="4" fontId="6" fillId="3" borderId="51" xfId="0" applyNumberFormat="1" applyFont="1" applyFill="1" applyBorder="1" applyAlignment="1">
      <alignment horizontal="right" vertical="top" wrapText="1"/>
    </xf>
    <xf numFmtId="0" fontId="38" fillId="21" borderId="51" xfId="0" applyFont="1" applyFill="1" applyBorder="1" applyAlignment="1">
      <alignment horizontal="left" vertical="top" wrapText="1"/>
    </xf>
    <xf numFmtId="0" fontId="38" fillId="21" borderId="51" xfId="0" applyFont="1" applyFill="1" applyBorder="1" applyAlignment="1">
      <alignment horizontal="right" vertical="top" wrapText="1"/>
    </xf>
    <xf numFmtId="0" fontId="38" fillId="21" borderId="51" xfId="0" applyFont="1" applyFill="1" applyBorder="1" applyAlignment="1">
      <alignment horizontal="center" vertical="top" wrapText="1"/>
    </xf>
    <xf numFmtId="169" fontId="38" fillId="21" borderId="51" xfId="0" applyNumberFormat="1" applyFont="1" applyFill="1" applyBorder="1" applyAlignment="1">
      <alignment horizontal="right" vertical="top" wrapText="1"/>
    </xf>
    <xf numFmtId="4" fontId="38" fillId="21" borderId="51" xfId="0" applyNumberFormat="1" applyFont="1" applyFill="1" applyBorder="1" applyAlignment="1">
      <alignment horizontal="right" vertical="top" wrapText="1"/>
    </xf>
    <xf numFmtId="0" fontId="38" fillId="22" borderId="51" xfId="0" applyFont="1" applyFill="1" applyBorder="1" applyAlignment="1">
      <alignment horizontal="left" vertical="top" wrapText="1"/>
    </xf>
    <xf numFmtId="0" fontId="38" fillId="22" borderId="51" xfId="0" applyFont="1" applyFill="1" applyBorder="1" applyAlignment="1">
      <alignment horizontal="right" vertical="top" wrapText="1"/>
    </xf>
    <xf numFmtId="0" fontId="38" fillId="22" borderId="51" xfId="0" applyFont="1" applyFill="1" applyBorder="1" applyAlignment="1">
      <alignment horizontal="center" vertical="top" wrapText="1"/>
    </xf>
    <xf numFmtId="169" fontId="38" fillId="22" borderId="51" xfId="0" applyNumberFormat="1" applyFont="1" applyFill="1" applyBorder="1" applyAlignment="1">
      <alignment horizontal="right" vertical="top" wrapText="1"/>
    </xf>
    <xf numFmtId="4" fontId="38" fillId="22" borderId="51" xfId="0" applyNumberFormat="1" applyFont="1" applyFill="1" applyBorder="1" applyAlignment="1">
      <alignment horizontal="right" vertical="top" wrapText="1"/>
    </xf>
    <xf numFmtId="0" fontId="6" fillId="3" borderId="52" xfId="0" applyFont="1" applyFill="1" applyBorder="1" applyAlignment="1">
      <alignment horizontal="left" vertical="top" wrapText="1"/>
    </xf>
    <xf numFmtId="0" fontId="6" fillId="13" borderId="51" xfId="0" applyFont="1" applyFill="1" applyBorder="1" applyAlignment="1">
      <alignment horizontal="left" vertical="top" wrapText="1"/>
    </xf>
    <xf numFmtId="0" fontId="6" fillId="13" borderId="51" xfId="0" applyFont="1" applyFill="1" applyBorder="1" applyAlignment="1">
      <alignment horizontal="right" vertical="top" wrapText="1"/>
    </xf>
    <xf numFmtId="0" fontId="6" fillId="13" borderId="51" xfId="0" applyFont="1" applyFill="1" applyBorder="1" applyAlignment="1">
      <alignment horizontal="center" vertical="top" wrapText="1"/>
    </xf>
    <xf numFmtId="169" fontId="6" fillId="13" borderId="51" xfId="0" applyNumberFormat="1" applyFont="1" applyFill="1" applyBorder="1" applyAlignment="1">
      <alignment horizontal="right" vertical="top" wrapText="1"/>
    </xf>
    <xf numFmtId="4" fontId="6" fillId="13" borderId="51" xfId="0" applyNumberFormat="1" applyFont="1" applyFill="1" applyBorder="1" applyAlignment="1">
      <alignment horizontal="right" vertical="top" wrapText="1"/>
    </xf>
    <xf numFmtId="0" fontId="5" fillId="2" borderId="53" xfId="0" applyFont="1" applyFill="1" applyBorder="1" applyAlignment="1">
      <alignment horizontal="left" vertical="top" wrapText="1"/>
    </xf>
    <xf numFmtId="4" fontId="5" fillId="2" borderId="54" xfId="0" applyNumberFormat="1" applyFont="1" applyFill="1" applyBorder="1" applyAlignment="1">
      <alignment horizontal="right" vertical="top" wrapText="1"/>
    </xf>
    <xf numFmtId="0" fontId="37" fillId="20" borderId="53" xfId="0" applyFont="1" applyFill="1" applyBorder="1" applyAlignment="1">
      <alignment horizontal="left" vertical="top" wrapText="1"/>
    </xf>
    <xf numFmtId="0" fontId="37" fillId="20" borderId="54" xfId="0" applyFont="1" applyFill="1" applyBorder="1" applyAlignment="1">
      <alignment horizontal="right" vertical="top" wrapText="1"/>
    </xf>
    <xf numFmtId="0" fontId="6" fillId="3" borderId="53" xfId="0" applyFont="1" applyFill="1" applyBorder="1" applyAlignment="1">
      <alignment horizontal="left" vertical="top" wrapText="1"/>
    </xf>
    <xf numFmtId="4" fontId="6" fillId="3" borderId="54" xfId="0" applyNumberFormat="1" applyFont="1" applyFill="1" applyBorder="1" applyAlignment="1">
      <alignment horizontal="right" vertical="top" wrapText="1"/>
    </xf>
    <xf numFmtId="0" fontId="38" fillId="21" borderId="53" xfId="0" applyFont="1" applyFill="1" applyBorder="1" applyAlignment="1">
      <alignment horizontal="left" vertical="top" wrapText="1"/>
    </xf>
    <xf numFmtId="4" fontId="38" fillId="21" borderId="54" xfId="0" applyNumberFormat="1" applyFont="1" applyFill="1" applyBorder="1" applyAlignment="1">
      <alignment horizontal="right" vertical="top" wrapText="1"/>
    </xf>
    <xf numFmtId="0" fontId="38" fillId="22" borderId="53" xfId="0" applyFont="1" applyFill="1" applyBorder="1" applyAlignment="1">
      <alignment horizontal="left" vertical="top" wrapText="1"/>
    </xf>
    <xf numFmtId="4" fontId="38" fillId="22" borderId="54" xfId="0" applyNumberFormat="1" applyFont="1" applyFill="1" applyBorder="1" applyAlignment="1">
      <alignment horizontal="right" vertical="top" wrapText="1"/>
    </xf>
    <xf numFmtId="0" fontId="38" fillId="20" borderId="7" xfId="0" applyFont="1" applyFill="1" applyBorder="1" applyAlignment="1">
      <alignment horizontal="right" vertical="top" wrapText="1"/>
    </xf>
    <xf numFmtId="4" fontId="38" fillId="20" borderId="8" xfId="0" applyNumberFormat="1" applyFont="1" applyFill="1" applyBorder="1" applyAlignment="1">
      <alignment horizontal="right" vertical="top" wrapText="1"/>
    </xf>
    <xf numFmtId="0" fontId="28" fillId="20" borderId="7" xfId="0" applyFont="1" applyFill="1" applyBorder="1" applyAlignment="1">
      <alignment horizontal="right" vertical="top" wrapText="1"/>
    </xf>
    <xf numFmtId="4" fontId="28" fillId="20" borderId="8" xfId="0" applyNumberFormat="1" applyFont="1" applyFill="1" applyBorder="1" applyAlignment="1">
      <alignment horizontal="right" vertical="top" wrapText="1"/>
    </xf>
    <xf numFmtId="0" fontId="6" fillId="3" borderId="55" xfId="0" applyFont="1" applyFill="1" applyBorder="1" applyAlignment="1">
      <alignment horizontal="left" vertical="top" wrapText="1"/>
    </xf>
    <xf numFmtId="0" fontId="6" fillId="3" borderId="56" xfId="0" applyFont="1" applyFill="1" applyBorder="1" applyAlignment="1">
      <alignment horizontal="left" vertical="top" wrapText="1"/>
    </xf>
    <xf numFmtId="0" fontId="6" fillId="13" borderId="53" xfId="0" applyFont="1" applyFill="1" applyBorder="1" applyAlignment="1">
      <alignment horizontal="left" vertical="top" wrapText="1"/>
    </xf>
    <xf numFmtId="4" fontId="6" fillId="13" borderId="54" xfId="0" applyNumberFormat="1" applyFont="1" applyFill="1" applyBorder="1" applyAlignment="1">
      <alignment horizontal="right" vertical="top" wrapText="1"/>
    </xf>
    <xf numFmtId="0" fontId="28" fillId="20" borderId="9" xfId="0" applyFont="1" applyFill="1" applyBorder="1" applyAlignment="1">
      <alignment horizontal="right" vertical="top" wrapText="1"/>
    </xf>
    <xf numFmtId="0" fontId="28" fillId="20" borderId="10" xfId="0" applyFont="1" applyFill="1" applyBorder="1" applyAlignment="1">
      <alignment horizontal="right" vertical="top" wrapText="1"/>
    </xf>
    <xf numFmtId="169" fontId="28" fillId="20" borderId="10" xfId="0" applyNumberFormat="1" applyFont="1" applyFill="1" applyBorder="1" applyAlignment="1">
      <alignment horizontal="right" vertical="top" wrapText="1"/>
    </xf>
    <xf numFmtId="4" fontId="28" fillId="20" borderId="11" xfId="0" applyNumberFormat="1" applyFont="1" applyFill="1" applyBorder="1" applyAlignment="1">
      <alignment horizontal="right" vertical="top" wrapText="1"/>
    </xf>
    <xf numFmtId="10" fontId="4" fillId="0" borderId="0" xfId="1" applyNumberFormat="1"/>
    <xf numFmtId="0" fontId="38" fillId="20" borderId="0" xfId="0" applyFont="1" applyFill="1" applyAlignment="1">
      <alignment horizontal="right" vertical="top" wrapText="1"/>
    </xf>
    <xf numFmtId="4" fontId="38" fillId="20" borderId="0" xfId="0" applyNumberFormat="1" applyFont="1" applyFill="1" applyAlignment="1">
      <alignment horizontal="right" vertical="top" wrapText="1"/>
    </xf>
    <xf numFmtId="0" fontId="28" fillId="20" borderId="0" xfId="0" applyFont="1" applyFill="1" applyAlignment="1">
      <alignment horizontal="right" vertical="top" wrapText="1"/>
    </xf>
    <xf numFmtId="169" fontId="28" fillId="20" borderId="0" xfId="0" applyNumberFormat="1" applyFont="1" applyFill="1" applyAlignment="1">
      <alignment horizontal="right" vertical="top" wrapText="1"/>
    </xf>
    <xf numFmtId="0" fontId="1" fillId="0" borderId="0" xfId="14"/>
    <xf numFmtId="0" fontId="13" fillId="4" borderId="7" xfId="14" applyFont="1" applyFill="1" applyBorder="1"/>
    <xf numFmtId="0" fontId="13" fillId="4" borderId="0" xfId="14" applyFont="1" applyFill="1"/>
    <xf numFmtId="10" fontId="13" fillId="4" borderId="0" xfId="15" applyNumberFormat="1" applyFont="1" applyFill="1" applyBorder="1" applyAlignment="1">
      <alignment horizontal="right" vertical="center"/>
    </xf>
    <xf numFmtId="14" fontId="13" fillId="4" borderId="8" xfId="15" applyNumberFormat="1" applyFont="1" applyFill="1" applyBorder="1" applyAlignment="1">
      <alignment horizontal="center" vertical="center"/>
    </xf>
    <xf numFmtId="43" fontId="1" fillId="0" borderId="0" xfId="14" applyNumberFormat="1"/>
    <xf numFmtId="0" fontId="38" fillId="21" borderId="53" xfId="0" applyFont="1" applyFill="1" applyBorder="1" applyAlignment="1">
      <alignment horizontal="right" vertical="top" wrapText="1"/>
    </xf>
    <xf numFmtId="0" fontId="38" fillId="22" borderId="53" xfId="0" applyFont="1" applyFill="1" applyBorder="1" applyAlignment="1">
      <alignment horizontal="right" vertical="top" wrapText="1"/>
    </xf>
    <xf numFmtId="0" fontId="6" fillId="13" borderId="53" xfId="0" applyFont="1" applyFill="1" applyBorder="1" applyAlignment="1">
      <alignment horizontal="right" vertical="top" wrapText="1"/>
    </xf>
    <xf numFmtId="0" fontId="6" fillId="13" borderId="57" xfId="0" applyFont="1" applyFill="1" applyBorder="1" applyAlignment="1">
      <alignment horizontal="right" vertical="top" wrapText="1"/>
    </xf>
    <xf numFmtId="0" fontId="6" fillId="13" borderId="58" xfId="0" applyFont="1" applyFill="1" applyBorder="1" applyAlignment="1">
      <alignment horizontal="left" vertical="top" wrapText="1"/>
    </xf>
    <xf numFmtId="0" fontId="6" fillId="13" borderId="58" xfId="0" applyFont="1" applyFill="1" applyBorder="1" applyAlignment="1">
      <alignment horizontal="center" vertical="top" wrapText="1"/>
    </xf>
    <xf numFmtId="0" fontId="38" fillId="21" borderId="60" xfId="0" applyFont="1" applyFill="1" applyBorder="1" applyAlignment="1">
      <alignment horizontal="right" vertical="top" wrapText="1"/>
    </xf>
    <xf numFmtId="0" fontId="38" fillId="21" borderId="61" xfId="0" applyFont="1" applyFill="1" applyBorder="1" applyAlignment="1">
      <alignment horizontal="left" vertical="top" wrapText="1"/>
    </xf>
    <xf numFmtId="0" fontId="38" fillId="21" borderId="61" xfId="0" applyFont="1" applyFill="1" applyBorder="1" applyAlignment="1">
      <alignment horizontal="center" vertical="top" wrapText="1"/>
    </xf>
    <xf numFmtId="0" fontId="15" fillId="7" borderId="63" xfId="14" applyFont="1" applyFill="1" applyBorder="1" applyAlignment="1">
      <alignment horizontal="center" vertical="center" wrapText="1"/>
    </xf>
    <xf numFmtId="0" fontId="15" fillId="7" borderId="30" xfId="14" applyFont="1" applyFill="1" applyBorder="1" applyAlignment="1">
      <alignment horizontal="center" vertical="center" wrapText="1"/>
    </xf>
    <xf numFmtId="0" fontId="31" fillId="6" borderId="67" xfId="12" applyFont="1" applyFill="1" applyBorder="1" applyAlignment="1">
      <alignment horizontal="center" vertical="center"/>
    </xf>
    <xf numFmtId="0" fontId="31" fillId="7" borderId="67" xfId="12" applyFont="1" applyFill="1" applyBorder="1" applyAlignment="1">
      <alignment horizontal="center" vertical="center"/>
    </xf>
    <xf numFmtId="0" fontId="32" fillId="16" borderId="35" xfId="0" applyFont="1" applyFill="1" applyBorder="1" applyAlignment="1">
      <alignment horizontal="center" vertical="center" wrapText="1"/>
    </xf>
    <xf numFmtId="0" fontId="32" fillId="16" borderId="36" xfId="0" applyFont="1" applyFill="1" applyBorder="1" applyAlignment="1">
      <alignment horizontal="center" vertical="center" wrapText="1"/>
    </xf>
    <xf numFmtId="43" fontId="32" fillId="16" borderId="36" xfId="11" applyFont="1" applyFill="1" applyBorder="1" applyAlignment="1">
      <alignment horizontal="center" vertical="center" wrapText="1"/>
    </xf>
    <xf numFmtId="10" fontId="33" fillId="17" borderId="36" xfId="5" applyNumberFormat="1" applyFont="1" applyFill="1" applyBorder="1" applyAlignment="1">
      <alignment horizontal="center" vertical="center" wrapText="1"/>
    </xf>
    <xf numFmtId="43" fontId="33" fillId="18" borderId="36" xfId="11" applyFont="1" applyFill="1" applyBorder="1" applyAlignment="1">
      <alignment horizontal="center" vertical="center" wrapText="1"/>
    </xf>
    <xf numFmtId="0" fontId="32" fillId="16" borderId="68" xfId="0" applyFont="1" applyFill="1" applyBorder="1" applyAlignment="1">
      <alignment horizontal="center" vertical="center" wrapText="1"/>
    </xf>
    <xf numFmtId="0" fontId="32" fillId="16" borderId="69" xfId="0" applyFont="1" applyFill="1" applyBorder="1" applyAlignment="1">
      <alignment horizontal="center" vertical="center" wrapText="1"/>
    </xf>
    <xf numFmtId="43" fontId="32" fillId="16" borderId="69" xfId="11" applyFont="1" applyFill="1" applyBorder="1" applyAlignment="1">
      <alignment horizontal="center" vertical="center" wrapText="1"/>
    </xf>
    <xf numFmtId="10" fontId="33" fillId="17" borderId="69" xfId="5" applyNumberFormat="1" applyFont="1" applyFill="1" applyBorder="1" applyAlignment="1">
      <alignment horizontal="center" vertical="center" wrapText="1"/>
    </xf>
    <xf numFmtId="43" fontId="33" fillId="18" borderId="69" xfId="11" applyFont="1" applyFill="1" applyBorder="1" applyAlignment="1">
      <alignment horizontal="center" vertical="center" wrapText="1"/>
    </xf>
    <xf numFmtId="0" fontId="38" fillId="21" borderId="61" xfId="0" applyFont="1" applyFill="1" applyBorder="1" applyAlignment="1">
      <alignment horizontal="right" vertical="top" wrapText="1"/>
    </xf>
    <xf numFmtId="4" fontId="38" fillId="21" borderId="61" xfId="0" applyNumberFormat="1" applyFont="1" applyFill="1" applyBorder="1" applyAlignment="1">
      <alignment horizontal="right" vertical="top" wrapText="1"/>
    </xf>
    <xf numFmtId="0" fontId="38" fillId="21" borderId="62" xfId="0" applyFont="1" applyFill="1" applyBorder="1" applyAlignment="1">
      <alignment horizontal="right" vertical="top" wrapText="1"/>
    </xf>
    <xf numFmtId="0" fontId="38" fillId="21" borderId="54" xfId="0" applyFont="1" applyFill="1" applyBorder="1" applyAlignment="1">
      <alignment horizontal="right" vertical="top" wrapText="1"/>
    </xf>
    <xf numFmtId="0" fontId="38" fillId="22" borderId="54" xfId="0" applyFont="1" applyFill="1" applyBorder="1" applyAlignment="1">
      <alignment horizontal="right" vertical="top" wrapText="1"/>
    </xf>
    <xf numFmtId="0" fontId="6" fillId="13" borderId="54" xfId="0" applyFont="1" applyFill="1" applyBorder="1" applyAlignment="1">
      <alignment horizontal="right" vertical="top" wrapText="1"/>
    </xf>
    <xf numFmtId="0" fontId="6" fillId="13" borderId="58" xfId="0" applyFont="1" applyFill="1" applyBorder="1" applyAlignment="1">
      <alignment horizontal="right" vertical="top" wrapText="1"/>
    </xf>
    <xf numFmtId="0" fontId="6" fillId="13" borderId="59" xfId="0" applyFont="1" applyFill="1" applyBorder="1" applyAlignment="1">
      <alignment horizontal="right" vertical="top" wrapText="1"/>
    </xf>
    <xf numFmtId="0" fontId="32" fillId="16" borderId="71" xfId="0" applyFont="1" applyFill="1" applyBorder="1" applyAlignment="1">
      <alignment horizontal="center" vertical="center" wrapText="1"/>
    </xf>
    <xf numFmtId="0" fontId="32" fillId="16" borderId="72" xfId="0" applyFont="1" applyFill="1" applyBorder="1" applyAlignment="1">
      <alignment horizontal="center" vertical="center" wrapText="1"/>
    </xf>
    <xf numFmtId="43" fontId="32" fillId="16" borderId="72" xfId="11" applyFont="1" applyFill="1" applyBorder="1" applyAlignment="1">
      <alignment horizontal="center" vertical="center" wrapText="1"/>
    </xf>
    <xf numFmtId="10" fontId="33" fillId="17" borderId="72" xfId="5" applyNumberFormat="1" applyFont="1" applyFill="1" applyBorder="1" applyAlignment="1">
      <alignment horizontal="center" vertical="center" wrapText="1"/>
    </xf>
    <xf numFmtId="43" fontId="33" fillId="18" borderId="72" xfId="11" applyFont="1" applyFill="1" applyBorder="1" applyAlignment="1">
      <alignment horizontal="center" vertical="center" wrapText="1"/>
    </xf>
    <xf numFmtId="0" fontId="36" fillId="16" borderId="36" xfId="0" applyFont="1" applyFill="1" applyBorder="1" applyAlignment="1">
      <alignment horizontal="left" vertical="center" wrapText="1"/>
    </xf>
    <xf numFmtId="4" fontId="36" fillId="16" borderId="36" xfId="0" applyNumberFormat="1" applyFont="1" applyFill="1" applyBorder="1" applyAlignment="1">
      <alignment horizontal="left" vertical="center" wrapText="1"/>
    </xf>
    <xf numFmtId="4" fontId="36" fillId="16" borderId="37" xfId="0" applyNumberFormat="1" applyFont="1" applyFill="1" applyBorder="1" applyAlignment="1">
      <alignment horizontal="left" vertical="center" wrapText="1"/>
    </xf>
    <xf numFmtId="0" fontId="32" fillId="16" borderId="72" xfId="0" applyFont="1" applyFill="1" applyBorder="1" applyAlignment="1">
      <alignment horizontal="left" vertical="center" wrapText="1"/>
    </xf>
    <xf numFmtId="4" fontId="36" fillId="16" borderId="72" xfId="0" applyNumberFormat="1" applyFont="1" applyFill="1" applyBorder="1" applyAlignment="1">
      <alignment horizontal="left" vertical="center" wrapText="1"/>
    </xf>
    <xf numFmtId="4" fontId="36" fillId="16" borderId="73" xfId="0" applyNumberFormat="1" applyFont="1" applyFill="1" applyBorder="1" applyAlignment="1">
      <alignment horizontal="left" vertical="center" wrapText="1"/>
    </xf>
    <xf numFmtId="0" fontId="32" fillId="16" borderId="69" xfId="0" applyFont="1" applyFill="1" applyBorder="1" applyAlignment="1">
      <alignment horizontal="left" vertical="center" wrapText="1"/>
    </xf>
    <xf numFmtId="4" fontId="36" fillId="16" borderId="69" xfId="0" applyNumberFormat="1" applyFont="1" applyFill="1" applyBorder="1" applyAlignment="1">
      <alignment horizontal="left" vertical="center" wrapText="1"/>
    </xf>
    <xf numFmtId="4" fontId="36" fillId="16" borderId="70" xfId="0" applyNumberFormat="1" applyFont="1" applyFill="1" applyBorder="1" applyAlignment="1">
      <alignment horizontal="left" vertical="center" wrapText="1"/>
    </xf>
    <xf numFmtId="0" fontId="10" fillId="0" borderId="4"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9"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11" xfId="2" applyFont="1" applyBorder="1" applyAlignment="1">
      <alignment horizontal="center" vertical="center" wrapText="1"/>
    </xf>
    <xf numFmtId="0" fontId="12" fillId="4" borderId="5" xfId="2" applyFont="1" applyFill="1" applyBorder="1" applyAlignment="1">
      <alignment horizontal="left" vertical="center" wrapText="1"/>
    </xf>
    <xf numFmtId="0" fontId="12" fillId="4" borderId="6" xfId="2" applyFont="1" applyFill="1" applyBorder="1" applyAlignment="1">
      <alignment horizontal="left" vertical="center" wrapText="1"/>
    </xf>
    <xf numFmtId="0" fontId="14" fillId="14" borderId="42" xfId="12" applyFont="1" applyFill="1" applyBorder="1" applyAlignment="1">
      <alignment horizontal="center"/>
    </xf>
    <xf numFmtId="0" fontId="14" fillId="14" borderId="43" xfId="12" applyFont="1" applyFill="1" applyBorder="1" applyAlignment="1">
      <alignment horizontal="center"/>
    </xf>
    <xf numFmtId="0" fontId="14" fillId="14" borderId="44" xfId="12" applyFont="1" applyFill="1" applyBorder="1" applyAlignment="1">
      <alignment horizontal="center"/>
    </xf>
    <xf numFmtId="0" fontId="30" fillId="15" borderId="42" xfId="12" applyFont="1" applyFill="1" applyBorder="1" applyAlignment="1">
      <alignment horizontal="left" vertical="center" wrapText="1"/>
    </xf>
    <xf numFmtId="0" fontId="30" fillId="15" borderId="43" xfId="12" applyFont="1" applyFill="1" applyBorder="1" applyAlignment="1">
      <alignment horizontal="left" vertical="center" wrapText="1"/>
    </xf>
    <xf numFmtId="0" fontId="30" fillId="15" borderId="44" xfId="12" applyFont="1" applyFill="1" applyBorder="1" applyAlignment="1">
      <alignment horizontal="left" vertical="center" wrapText="1"/>
    </xf>
    <xf numFmtId="0" fontId="11" fillId="7" borderId="42" xfId="12" applyFont="1" applyFill="1" applyBorder="1" applyAlignment="1">
      <alignment horizontal="center" vertical="center"/>
    </xf>
    <xf numFmtId="0" fontId="11" fillId="7" borderId="64" xfId="12" applyFont="1" applyFill="1" applyBorder="1" applyAlignment="1">
      <alignment horizontal="center" vertical="center"/>
    </xf>
    <xf numFmtId="0" fontId="11" fillId="7" borderId="45" xfId="12" applyFont="1" applyFill="1" applyBorder="1" applyAlignment="1">
      <alignment horizontal="center" vertical="center"/>
    </xf>
    <xf numFmtId="0" fontId="11" fillId="7" borderId="5" xfId="12" applyFont="1" applyFill="1" applyBorder="1" applyAlignment="1">
      <alignment horizontal="center" vertical="center"/>
    </xf>
    <xf numFmtId="0" fontId="11" fillId="7" borderId="46" xfId="12" applyFont="1" applyFill="1" applyBorder="1" applyAlignment="1">
      <alignment horizontal="center" vertical="center"/>
    </xf>
    <xf numFmtId="0" fontId="11" fillId="7" borderId="65" xfId="12" applyFont="1" applyFill="1" applyBorder="1" applyAlignment="1">
      <alignment horizontal="center" vertical="center"/>
    </xf>
    <xf numFmtId="0" fontId="11" fillId="7" borderId="0" xfId="12" applyFont="1" applyFill="1" applyAlignment="1">
      <alignment horizontal="center" vertical="center"/>
    </xf>
    <xf numFmtId="0" fontId="11" fillId="7" borderId="66" xfId="12" applyFont="1" applyFill="1" applyBorder="1" applyAlignment="1">
      <alignment horizontal="center" vertical="center"/>
    </xf>
    <xf numFmtId="0" fontId="11" fillId="6" borderId="43" xfId="12" applyFont="1" applyFill="1" applyBorder="1" applyAlignment="1">
      <alignment horizontal="center" vertical="center"/>
    </xf>
    <xf numFmtId="0" fontId="11" fillId="6" borderId="67" xfId="12" applyFont="1" applyFill="1" applyBorder="1" applyAlignment="1">
      <alignment horizontal="center" vertical="center"/>
    </xf>
    <xf numFmtId="0" fontId="11" fillId="6" borderId="47" xfId="12" applyFont="1" applyFill="1" applyBorder="1" applyAlignment="1">
      <alignment horizontal="center" vertical="center"/>
    </xf>
    <xf numFmtId="0" fontId="11" fillId="6" borderId="19" xfId="12" applyFont="1" applyFill="1" applyBorder="1" applyAlignment="1">
      <alignment horizontal="center" vertical="center"/>
    </xf>
    <xf numFmtId="0" fontId="11" fillId="6" borderId="48" xfId="12" applyFont="1" applyFill="1" applyBorder="1" applyAlignment="1">
      <alignment horizontal="center" vertical="center"/>
    </xf>
    <xf numFmtId="0" fontId="11" fillId="7" borderId="47" xfId="12" applyFont="1" applyFill="1" applyBorder="1" applyAlignment="1">
      <alignment horizontal="center" vertical="center"/>
    </xf>
    <xf numFmtId="0" fontId="11" fillId="7" borderId="20" xfId="12" applyFont="1" applyFill="1" applyBorder="1" applyAlignment="1">
      <alignment horizontal="center" vertical="center"/>
    </xf>
    <xf numFmtId="0" fontId="31" fillId="7" borderId="49" xfId="12" applyFont="1" applyFill="1" applyBorder="1" applyAlignment="1">
      <alignment horizontal="center" vertical="center"/>
    </xf>
    <xf numFmtId="0" fontId="31" fillId="7" borderId="50" xfId="12" applyFont="1" applyFill="1" applyBorder="1" applyAlignment="1">
      <alignment horizontal="center" vertical="center"/>
    </xf>
    <xf numFmtId="0" fontId="14" fillId="5" borderId="18" xfId="1" applyFont="1" applyFill="1" applyBorder="1" applyAlignment="1">
      <alignment horizontal="center"/>
    </xf>
    <xf numFmtId="0" fontId="14" fillId="5" borderId="19" xfId="1" applyFont="1" applyFill="1" applyBorder="1" applyAlignment="1">
      <alignment horizontal="center"/>
    </xf>
    <xf numFmtId="0" fontId="14" fillId="5" borderId="20" xfId="1" applyFont="1" applyFill="1" applyBorder="1" applyAlignment="1">
      <alignment horizontal="center"/>
    </xf>
    <xf numFmtId="0" fontId="14" fillId="5" borderId="35" xfId="1" applyFont="1" applyFill="1" applyBorder="1" applyAlignment="1">
      <alignment horizontal="center"/>
    </xf>
    <xf numFmtId="0" fontId="14" fillId="5" borderId="36" xfId="1" applyFont="1" applyFill="1" applyBorder="1" applyAlignment="1">
      <alignment horizontal="center"/>
    </xf>
    <xf numFmtId="0" fontId="14" fillId="5" borderId="37" xfId="1" applyFont="1" applyFill="1" applyBorder="1" applyAlignment="1">
      <alignment horizontal="center"/>
    </xf>
    <xf numFmtId="0" fontId="5" fillId="2" borderId="51" xfId="0" applyFont="1" applyFill="1" applyBorder="1" applyAlignment="1">
      <alignment horizontal="left" vertical="top" wrapText="1"/>
    </xf>
    <xf numFmtId="0" fontId="37" fillId="20" borderId="51" xfId="0" applyFont="1" applyFill="1" applyBorder="1" applyAlignment="1">
      <alignment horizontal="left" vertical="top" wrapText="1"/>
    </xf>
    <xf numFmtId="0" fontId="6" fillId="3" borderId="51" xfId="0" applyFont="1" applyFill="1" applyBorder="1" applyAlignment="1">
      <alignment horizontal="left" vertical="top" wrapText="1"/>
    </xf>
    <xf numFmtId="0" fontId="38" fillId="22" borderId="51" xfId="0" applyFont="1" applyFill="1" applyBorder="1" applyAlignment="1">
      <alignment horizontal="left" vertical="top" wrapText="1"/>
    </xf>
    <xf numFmtId="0" fontId="38" fillId="20" borderId="0" xfId="0" applyFont="1" applyFill="1" applyAlignment="1">
      <alignment horizontal="right" vertical="top" wrapText="1"/>
    </xf>
    <xf numFmtId="0" fontId="6" fillId="13" borderId="51" xfId="0" applyFont="1" applyFill="1" applyBorder="1" applyAlignment="1">
      <alignment horizontal="left" vertical="top" wrapText="1"/>
    </xf>
    <xf numFmtId="0" fontId="38" fillId="21" borderId="51" xfId="0" applyFont="1" applyFill="1" applyBorder="1" applyAlignment="1">
      <alignment horizontal="left" vertical="top" wrapText="1"/>
    </xf>
    <xf numFmtId="0" fontId="5" fillId="0" borderId="2" xfId="2" applyFont="1" applyBorder="1" applyAlignment="1">
      <alignment horizontal="left" vertical="center" wrapText="1"/>
    </xf>
    <xf numFmtId="0" fontId="5" fillId="0" borderId="1" xfId="2" applyFont="1" applyBorder="1" applyAlignment="1">
      <alignment horizontal="center" vertical="center" wrapText="1"/>
    </xf>
    <xf numFmtId="0" fontId="14" fillId="5" borderId="18" xfId="9" applyFont="1" applyFill="1" applyBorder="1" applyAlignment="1">
      <alignment horizontal="center"/>
    </xf>
    <xf numFmtId="0" fontId="14" fillId="5" borderId="19" xfId="9" applyFont="1" applyFill="1" applyBorder="1" applyAlignment="1">
      <alignment horizontal="center"/>
    </xf>
    <xf numFmtId="0" fontId="14" fillId="5" borderId="20" xfId="9" applyFont="1" applyFill="1" applyBorder="1" applyAlignment="1">
      <alignment horizontal="center"/>
    </xf>
    <xf numFmtId="0" fontId="14" fillId="5" borderId="42" xfId="14" applyFont="1" applyFill="1" applyBorder="1" applyAlignment="1">
      <alignment horizontal="center"/>
    </xf>
    <xf numFmtId="0" fontId="14" fillId="5" borderId="43" xfId="14" applyFont="1" applyFill="1" applyBorder="1" applyAlignment="1">
      <alignment horizontal="center"/>
    </xf>
    <xf numFmtId="0" fontId="14" fillId="5" borderId="44" xfId="14" applyFont="1" applyFill="1" applyBorder="1" applyAlignment="1">
      <alignment horizontal="center"/>
    </xf>
    <xf numFmtId="0" fontId="16" fillId="0" borderId="10" xfId="6" applyBorder="1" applyAlignment="1">
      <alignment horizontal="center"/>
    </xf>
    <xf numFmtId="0" fontId="20" fillId="0" borderId="0" xfId="6" applyFont="1" applyAlignment="1">
      <alignment horizontal="center"/>
    </xf>
    <xf numFmtId="0" fontId="20" fillId="0" borderId="4" xfId="6" applyFont="1" applyBorder="1" applyAlignment="1">
      <alignment horizontal="center"/>
    </xf>
    <xf numFmtId="0" fontId="20" fillId="0" borderId="5" xfId="6" applyFont="1" applyBorder="1" applyAlignment="1">
      <alignment horizontal="center"/>
    </xf>
    <xf numFmtId="0" fontId="20" fillId="0" borderId="6" xfId="6" applyFont="1" applyBorder="1" applyAlignment="1">
      <alignment horizontal="center"/>
    </xf>
    <xf numFmtId="0" fontId="16" fillId="0" borderId="7" xfId="6" applyBorder="1" applyAlignment="1">
      <alignment horizontal="left" wrapText="1"/>
    </xf>
    <xf numFmtId="0" fontId="16" fillId="0" borderId="0" xfId="6" applyAlignment="1">
      <alignment horizontal="left" wrapText="1"/>
    </xf>
    <xf numFmtId="0" fontId="16" fillId="0" borderId="8" xfId="6" applyBorder="1" applyAlignment="1">
      <alignment horizontal="left" wrapText="1"/>
    </xf>
    <xf numFmtId="0" fontId="11" fillId="0" borderId="0" xfId="6" applyFont="1" applyAlignment="1">
      <alignment vertical="center" wrapText="1"/>
    </xf>
    <xf numFmtId="10" fontId="25" fillId="0" borderId="0" xfId="8" applyNumberFormat="1" applyFont="1" applyBorder="1" applyAlignment="1" applyProtection="1">
      <alignment horizontal="center" vertical="center"/>
    </xf>
    <xf numFmtId="0" fontId="20" fillId="0" borderId="0" xfId="6" applyFont="1" applyAlignment="1">
      <alignment horizontal="center" vertical="center"/>
    </xf>
    <xf numFmtId="0" fontId="20" fillId="0" borderId="0" xfId="6" applyFont="1" applyAlignment="1">
      <alignment horizontal="center" vertical="center" wrapText="1"/>
    </xf>
    <xf numFmtId="10" fontId="22" fillId="10" borderId="2" xfId="8" applyNumberFormat="1" applyFont="1" applyFill="1" applyBorder="1" applyAlignment="1" applyProtection="1">
      <alignment horizontal="center" vertical="center" wrapText="1"/>
      <protection locked="0"/>
    </xf>
    <xf numFmtId="0" fontId="16" fillId="0" borderId="0" xfId="6" applyAlignment="1">
      <alignment horizontal="left" vertical="center" wrapText="1"/>
    </xf>
    <xf numFmtId="0" fontId="20" fillId="0" borderId="10" xfId="6" applyFont="1" applyBorder="1" applyAlignment="1">
      <alignment horizontal="center" vertical="center"/>
    </xf>
    <xf numFmtId="10" fontId="25" fillId="0" borderId="0" xfId="8" applyNumberFormat="1" applyFont="1" applyBorder="1" applyAlignment="1" applyProtection="1">
      <alignment horizontal="center"/>
    </xf>
    <xf numFmtId="0" fontId="23" fillId="0" borderId="0" xfId="6" applyFont="1" applyAlignment="1">
      <alignment horizontal="center"/>
    </xf>
    <xf numFmtId="0" fontId="20" fillId="0" borderId="0" xfId="6" applyFont="1" applyAlignment="1">
      <alignment horizontal="left" vertical="center" wrapText="1"/>
    </xf>
    <xf numFmtId="0" fontId="16" fillId="0" borderId="0" xfId="6" applyAlignment="1">
      <alignment horizontal="center" vertical="center"/>
    </xf>
    <xf numFmtId="0" fontId="18" fillId="8" borderId="23" xfId="6" applyFont="1" applyFill="1" applyBorder="1" applyAlignment="1">
      <alignment horizontal="center" vertical="center"/>
    </xf>
    <xf numFmtId="165" fontId="22" fillId="10" borderId="12" xfId="7" applyNumberFormat="1" applyFont="1" applyFill="1" applyBorder="1" applyAlignment="1" applyProtection="1">
      <alignment horizontal="center" vertical="center" wrapText="1"/>
      <protection locked="0"/>
    </xf>
    <xf numFmtId="165" fontId="22" fillId="10" borderId="13" xfId="7" applyNumberFormat="1" applyFont="1" applyFill="1" applyBorder="1" applyAlignment="1" applyProtection="1">
      <alignment horizontal="center" vertical="center" wrapText="1"/>
      <protection locked="0"/>
    </xf>
    <xf numFmtId="165" fontId="22" fillId="10" borderId="25" xfId="7" applyNumberFormat="1" applyFont="1" applyFill="1" applyBorder="1" applyAlignment="1" applyProtection="1">
      <alignment horizontal="center" vertical="center" wrapText="1"/>
      <protection locked="0"/>
    </xf>
    <xf numFmtId="0" fontId="16" fillId="11" borderId="26" xfId="6" applyFill="1" applyBorder="1" applyAlignment="1">
      <alignment horizontal="left" vertical="top" wrapText="1"/>
    </xf>
    <xf numFmtId="0" fontId="16" fillId="11" borderId="27" xfId="6" applyFill="1" applyBorder="1" applyAlignment="1">
      <alignment horizontal="left" vertical="top" wrapText="1"/>
    </xf>
    <xf numFmtId="0" fontId="16" fillId="11" borderId="28" xfId="6" applyFill="1" applyBorder="1" applyAlignment="1">
      <alignment horizontal="left" vertical="top" wrapText="1"/>
    </xf>
    <xf numFmtId="0" fontId="20" fillId="10" borderId="2" xfId="6" applyFont="1" applyFill="1" applyBorder="1" applyAlignment="1" applyProtection="1">
      <alignment horizontal="center" vertical="center"/>
      <protection locked="0"/>
    </xf>
  </cellXfs>
  <cellStyles count="16">
    <cellStyle name="Normal" xfId="0" builtinId="0"/>
    <cellStyle name="Normal 2" xfId="1" xr:uid="{11CD1D48-EE98-4734-8566-AD004EF74492}"/>
    <cellStyle name="Normal 2 2" xfId="6" xr:uid="{5F7DAC89-FAA1-4D73-A86D-22A15C983FD0}"/>
    <cellStyle name="Normal 2 3" xfId="9" xr:uid="{7325CCD8-8B85-41AD-9193-478BFB66C0D1}"/>
    <cellStyle name="Normal 2 4" xfId="12" xr:uid="{8B02EFE6-C35B-42B2-B7DF-3892E29D553F}"/>
    <cellStyle name="Normal 2 5" xfId="14" xr:uid="{8EE72D5F-7B75-4FD9-9820-32AB84072F1F}"/>
    <cellStyle name="Normal 3" xfId="2" xr:uid="{E0B28909-621A-47DB-B31C-6D1B98268473}"/>
    <cellStyle name="Porcentagem" xfId="5" builtinId="5"/>
    <cellStyle name="Porcentagem 2" xfId="3" xr:uid="{E7AA8C0C-1A5B-4A8B-8DB4-A30453C6E966}"/>
    <cellStyle name="Porcentagem 2 2" xfId="8" xr:uid="{619A00F1-BFBB-4FC8-8F1A-21085709353E}"/>
    <cellStyle name="Porcentagem 2 3" xfId="10" xr:uid="{FF7D63D9-4C01-4999-9945-E5616F250806}"/>
    <cellStyle name="Porcentagem 2 4" xfId="13" xr:uid="{04E0223C-934A-4AE2-BA49-2EB71AF448BE}"/>
    <cellStyle name="Porcentagem 2 5" xfId="15" xr:uid="{1B34EBCB-5176-44B7-8705-29C6BDA9CC77}"/>
    <cellStyle name="Vírgula" xfId="11" builtinId="3"/>
    <cellStyle name="Vírgula 2" xfId="4" xr:uid="{D69C656A-AFD8-456F-AF9E-3C961695C3C8}"/>
    <cellStyle name="Vírgula 2 2" xfId="7" xr:uid="{B6401F95-985E-44FD-A7EE-543C75DCD108}"/>
  </cellStyles>
  <dxfs count="4">
    <dxf>
      <font>
        <b/>
        <i val="0"/>
        <condense val="0"/>
        <extend val="0"/>
        <color indexed="57"/>
      </font>
      <fill>
        <patternFill patternType="solid">
          <bgColor indexed="26"/>
        </patternFill>
      </fill>
    </dxf>
    <dxf>
      <font>
        <condense val="0"/>
        <extend val="0"/>
        <color indexed="9"/>
      </font>
    </dxf>
    <dxf>
      <font>
        <b/>
        <i val="0"/>
        <condense val="0"/>
        <extend val="0"/>
        <color indexed="57"/>
      </font>
      <fill>
        <patternFill patternType="solid">
          <bgColor indexed="26"/>
        </patternFill>
      </fill>
    </dxf>
    <dxf>
      <font>
        <condense val="0"/>
        <extend val="0"/>
        <color indexed="9"/>
      </font>
    </dxf>
  </dxfs>
  <tableStyles count="0" defaultTableStyle="TableStyleMedium9" defaultPivotStyle="PivotStyleLight16"/>
  <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7.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00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0</xdr:colOff>
          <xdr:row>2</xdr:row>
          <xdr:rowOff>323850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28673" name="Object 1" hidden="1">
              <a:extLst>
                <a:ext uri="{63B3BB69-23CF-44E3-9099-C40C66FF867C}">
                  <a14:compatExt spid="_x0000_s28673"/>
                </a:ext>
                <a:ext uri="{FF2B5EF4-FFF2-40B4-BE49-F238E27FC236}">
                  <a16:creationId xmlns:a16="http://schemas.microsoft.com/office/drawing/2014/main" id="{00000000-0008-0000-0300-0000017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114300</xdr:rowOff>
        </xdr:from>
        <xdr:to>
          <xdr:col>2</xdr:col>
          <xdr:colOff>66675</xdr:colOff>
          <xdr:row>2</xdr:row>
          <xdr:rowOff>323850</xdr:rowOff>
        </xdr:to>
        <xdr:sp macro="" textlink="">
          <xdr:nvSpPr>
            <xdr:cNvPr id="19457" name="Object 1" hidden="1">
              <a:extLst>
                <a:ext uri="{63B3BB69-23CF-44E3-9099-C40C66FF867C}">
                  <a14:compatExt spid="_x0000_s19457"/>
                </a:ext>
                <a:ext uri="{FF2B5EF4-FFF2-40B4-BE49-F238E27FC236}">
                  <a16:creationId xmlns:a16="http://schemas.microsoft.com/office/drawing/2014/main" id="{00000000-0008-0000-0400-0000014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142875</xdr:colOff>
          <xdr:row>1</xdr:row>
          <xdr:rowOff>85725</xdr:rowOff>
        </xdr:from>
        <xdr:to>
          <xdr:col>2</xdr:col>
          <xdr:colOff>28575</xdr:colOff>
          <xdr:row>2</xdr:row>
          <xdr:rowOff>361950</xdr:rowOff>
        </xdr:to>
        <xdr:sp macro="" textlink="">
          <xdr:nvSpPr>
            <xdr:cNvPr id="35841" name="Object 1" hidden="1">
              <a:extLst>
                <a:ext uri="{63B3BB69-23CF-44E3-9099-C40C66FF867C}">
                  <a14:compatExt spid="_x0000_s35841"/>
                </a:ext>
                <a:ext uri="{FF2B5EF4-FFF2-40B4-BE49-F238E27FC236}">
                  <a16:creationId xmlns:a16="http://schemas.microsoft.com/office/drawing/2014/main" id="{00000000-0008-0000-0500-0000018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10</xdr:col>
      <xdr:colOff>47625</xdr:colOff>
      <xdr:row>5</xdr:row>
      <xdr:rowOff>0</xdr:rowOff>
    </xdr:from>
    <xdr:ext cx="2502694" cy="573881"/>
    <xdr:sp macro="" textlink="">
      <xdr:nvSpPr>
        <xdr:cNvPr id="2" name="CommandButton1" hidden="1">
          <a:extLst>
            <a:ext uri="{63B3BB69-23CF-44E3-9099-C40C66FF867C}">
              <a14:compatExt xmlns:a14="http://schemas.microsoft.com/office/drawing/2010/main" spid="_x0000_s2051"/>
            </a:ext>
            <a:ext uri="{FF2B5EF4-FFF2-40B4-BE49-F238E27FC236}">
              <a16:creationId xmlns:a16="http://schemas.microsoft.com/office/drawing/2014/main" id="{00000000-0008-0000-0600-000002000000}"/>
            </a:ext>
          </a:extLst>
        </xdr:cNvPr>
        <xdr:cNvSpPr/>
      </xdr:nvSpPr>
      <xdr:spPr bwMode="auto">
        <a:xfrm>
          <a:off x="7734300" y="1181100"/>
          <a:ext cx="2502694" cy="57388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90237</xdr:colOff>
      <xdr:row>0</xdr:row>
      <xdr:rowOff>60159</xdr:rowOff>
    </xdr:from>
    <xdr:ext cx="716254" cy="711868"/>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90237" y="60159"/>
          <a:ext cx="716254" cy="711868"/>
        </a:xfrm>
        <a:prstGeom prst="rect">
          <a:avLst/>
        </a:prstGeom>
      </xdr:spPr>
    </xdr:pic>
    <xdr:clientData/>
  </xdr:oneCellAnchor>
  <xdr:oneCellAnchor>
    <xdr:from>
      <xdr:col>5</xdr:col>
      <xdr:colOff>683795</xdr:colOff>
      <xdr:row>0</xdr:row>
      <xdr:rowOff>52138</xdr:rowOff>
    </xdr:from>
    <xdr:ext cx="705602" cy="711868"/>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stretch>
          <a:fillRect/>
        </a:stretch>
      </xdr:blipFill>
      <xdr:spPr>
        <a:xfrm>
          <a:off x="6170195" y="52138"/>
          <a:ext cx="705602" cy="711868"/>
        </a:xfrm>
        <a:prstGeom prst="rect">
          <a:avLst/>
        </a:prstGeom>
      </xdr:spPr>
    </xdr:pic>
    <xdr:clientData/>
  </xdr:oneCellAnchor>
  <xdr:twoCellAnchor editAs="oneCell">
    <xdr:from>
      <xdr:col>10</xdr:col>
      <xdr:colOff>47625</xdr:colOff>
      <xdr:row>5</xdr:row>
      <xdr:rowOff>0</xdr:rowOff>
    </xdr:from>
    <xdr:to>
      <xdr:col>13</xdr:col>
      <xdr:colOff>85725</xdr:colOff>
      <xdr:row>6</xdr:row>
      <xdr:rowOff>85725</xdr:rowOff>
    </xdr:to>
    <xdr:pic>
      <xdr:nvPicPr>
        <xdr:cNvPr id="5" name="CommandButton1">
          <a:extLst>
            <a:ext uri="{FF2B5EF4-FFF2-40B4-BE49-F238E27FC236}">
              <a16:creationId xmlns:a16="http://schemas.microsoft.com/office/drawing/2014/main" id="{00000000-0008-0000-0600-000005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34300" y="1181100"/>
          <a:ext cx="2505075" cy="5715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79</xdr:col>
          <xdr:colOff>0</xdr:colOff>
          <xdr:row>241</xdr:row>
          <xdr:rowOff>161925</xdr:rowOff>
        </xdr:from>
        <xdr:to>
          <xdr:col>79</xdr:col>
          <xdr:colOff>0</xdr:colOff>
          <xdr:row>243</xdr:row>
          <xdr:rowOff>76200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700-000001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43</xdr:row>
          <xdr:rowOff>133350</xdr:rowOff>
        </xdr:from>
        <xdr:to>
          <xdr:col>5</xdr:col>
          <xdr:colOff>695325</xdr:colOff>
          <xdr:row>47</xdr:row>
          <xdr:rowOff>0</xdr:rowOff>
        </xdr:to>
        <xdr:sp macro="" textlink="">
          <xdr:nvSpPr>
            <xdr:cNvPr id="22530" name="Object 2" hidden="1">
              <a:extLst>
                <a:ext uri="{63B3BB69-23CF-44E3-9099-C40C66FF867C}">
                  <a14:compatExt spid="_x0000_s22530"/>
                </a:ext>
                <a:ext uri="{FF2B5EF4-FFF2-40B4-BE49-F238E27FC236}">
                  <a16:creationId xmlns:a16="http://schemas.microsoft.com/office/drawing/2014/main" id="{00000000-0008-0000-0700-0000025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10</xdr:col>
      <xdr:colOff>47625</xdr:colOff>
      <xdr:row>5</xdr:row>
      <xdr:rowOff>0</xdr:rowOff>
    </xdr:from>
    <xdr:ext cx="2502694" cy="573881"/>
    <xdr:sp macro="" textlink="">
      <xdr:nvSpPr>
        <xdr:cNvPr id="2" name="CommandButton1" hidden="1">
          <a:extLst>
            <a:ext uri="{63B3BB69-23CF-44E3-9099-C40C66FF867C}">
              <a14:compatExt xmlns:a14="http://schemas.microsoft.com/office/drawing/2010/main" spid="_x0000_s2051"/>
            </a:ext>
            <a:ext uri="{FF2B5EF4-FFF2-40B4-BE49-F238E27FC236}">
              <a16:creationId xmlns:a16="http://schemas.microsoft.com/office/drawing/2014/main" id="{00000000-0008-0000-0700-000002000000}"/>
            </a:ext>
          </a:extLst>
        </xdr:cNvPr>
        <xdr:cNvSpPr/>
      </xdr:nvSpPr>
      <xdr:spPr bwMode="auto">
        <a:xfrm>
          <a:off x="7734300" y="1181100"/>
          <a:ext cx="2502694" cy="573881"/>
        </a:xfrm>
        <a:prstGeom prst="rect">
          <a:avLst/>
        </a:prstGeom>
        <a:noFill/>
        <a:ln>
          <a:noFill/>
        </a:ln>
        <a:extLst>
          <a:ext uri="{91240B29-F687-4F45-9708-019B960494DF}">
            <a14:hiddenLine xmlns:a14="http://schemas.microsoft.com/office/drawing/2010/main" w="9525">
              <a:noFill/>
              <a:miter lim="800000"/>
              <a:headEnd/>
              <a:tailEnd/>
            </a14:hiddenLine>
          </a:ext>
        </a:extLst>
      </xdr:spPr>
    </xdr:sp>
    <xdr:clientData/>
  </xdr:oneCellAnchor>
  <xdr:oneCellAnchor>
    <xdr:from>
      <xdr:col>0</xdr:col>
      <xdr:colOff>90237</xdr:colOff>
      <xdr:row>0</xdr:row>
      <xdr:rowOff>60159</xdr:rowOff>
    </xdr:from>
    <xdr:ext cx="716254" cy="711868"/>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a:off x="90237" y="60159"/>
          <a:ext cx="716254" cy="711868"/>
        </a:xfrm>
        <a:prstGeom prst="rect">
          <a:avLst/>
        </a:prstGeom>
      </xdr:spPr>
    </xdr:pic>
    <xdr:clientData/>
  </xdr:oneCellAnchor>
  <xdr:oneCellAnchor>
    <xdr:from>
      <xdr:col>5</xdr:col>
      <xdr:colOff>683795</xdr:colOff>
      <xdr:row>0</xdr:row>
      <xdr:rowOff>52138</xdr:rowOff>
    </xdr:from>
    <xdr:ext cx="705602" cy="711868"/>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6170195" y="52138"/>
          <a:ext cx="705602" cy="711868"/>
        </a:xfrm>
        <a:prstGeom prst="rect">
          <a:avLst/>
        </a:prstGeom>
      </xdr:spPr>
    </xdr:pic>
    <xdr:clientData/>
  </xdr:oneCellAnchor>
  <xdr:twoCellAnchor editAs="oneCell">
    <xdr:from>
      <xdr:col>10</xdr:col>
      <xdr:colOff>47625</xdr:colOff>
      <xdr:row>5</xdr:row>
      <xdr:rowOff>0</xdr:rowOff>
    </xdr:from>
    <xdr:to>
      <xdr:col>45</xdr:col>
      <xdr:colOff>85725</xdr:colOff>
      <xdr:row>6</xdr:row>
      <xdr:rowOff>85725</xdr:rowOff>
    </xdr:to>
    <xdr:pic>
      <xdr:nvPicPr>
        <xdr:cNvPr id="5" name="CommandButton1">
          <a:extLst>
            <a:ext uri="{FF2B5EF4-FFF2-40B4-BE49-F238E27FC236}">
              <a16:creationId xmlns:a16="http://schemas.microsoft.com/office/drawing/2014/main" id="{00000000-0008-0000-0700-000005000000}"/>
            </a:ext>
          </a:extLst>
        </xdr:cNvPr>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34300" y="1181100"/>
          <a:ext cx="2505075" cy="571500"/>
        </a:xfrm>
        <a:prstGeom prst="rect">
          <a:avLst/>
        </a:prstGeom>
        <a:noFill/>
        <a:ln>
          <a:noFill/>
        </a:ln>
        <a:extLst>
          <a:ext uri="{91240B29-F687-4F45-9708-019B960494DF}">
            <a14:hiddenLine xmlns:a14="http://schemas.microsoft.com/office/drawing/2010/main" w="9525">
              <a:no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png"/><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png"/><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png"/><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1.png"/><Relationship Id="rId4" Type="http://schemas.openxmlformats.org/officeDocument/2006/relationships/oleObject" Target="../embeddings/oleObject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image" Target="../media/image1.png"/><Relationship Id="rId4" Type="http://schemas.openxmlformats.org/officeDocument/2006/relationships/oleObject" Target="../embeddings/oleObject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8.bin"/><Relationship Id="rId5" Type="http://schemas.openxmlformats.org/officeDocument/2006/relationships/image" Target="../media/image2.wmf"/><Relationship Id="rId4" Type="http://schemas.openxmlformats.org/officeDocument/2006/relationships/oleObject" Target="../embeddings/oleObject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10.bin"/><Relationship Id="rId5" Type="http://schemas.openxmlformats.org/officeDocument/2006/relationships/image" Target="../media/image2.wmf"/><Relationship Id="rId4" Type="http://schemas.openxmlformats.org/officeDocument/2006/relationships/oleObject" Target="../embeddings/oleObject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0A3F9-A3B6-4F35-A35C-C20B4DDF29A0}">
  <sheetPr>
    <tabColor theme="1"/>
    <pageSetUpPr fitToPage="1"/>
  </sheetPr>
  <dimension ref="B1:Q18"/>
  <sheetViews>
    <sheetView zoomScaleNormal="100" workbookViewId="0">
      <selection activeCell="K24" sqref="K24"/>
    </sheetView>
  </sheetViews>
  <sheetFormatPr defaultRowHeight="14.25" x14ac:dyDescent="0.2"/>
  <cols>
    <col min="1" max="1" width="3.25" style="165" customWidth="1"/>
    <col min="2" max="2" width="12.75" style="165" bestFit="1" customWidth="1"/>
    <col min="3" max="3" width="14.75" style="165" bestFit="1" customWidth="1"/>
    <col min="4" max="4" width="6.75" style="165" bestFit="1" customWidth="1"/>
    <col min="5" max="5" width="56.875" style="165" customWidth="1"/>
    <col min="6" max="6" width="5.5" style="165" bestFit="1" customWidth="1"/>
    <col min="7" max="7" width="8.125" style="165" bestFit="1" customWidth="1"/>
    <col min="8" max="8" width="6.5" style="165" bestFit="1" customWidth="1"/>
    <col min="9" max="9" width="8.125" style="165" bestFit="1" customWidth="1"/>
    <col min="10" max="10" width="23.75" style="165" customWidth="1"/>
    <col min="11" max="11" width="11.625" style="165" bestFit="1" customWidth="1"/>
    <col min="12" max="12" width="10.875" style="165" bestFit="1" customWidth="1"/>
    <col min="13" max="13" width="8.875" style="165" bestFit="1" customWidth="1"/>
    <col min="14" max="14" width="60.875" style="165" bestFit="1" customWidth="1"/>
    <col min="15" max="17" width="13.875" style="165" customWidth="1"/>
    <col min="18" max="16384" width="9" style="165"/>
  </cols>
  <sheetData>
    <row r="1" spans="2:17" ht="15" thickBot="1" x14ac:dyDescent="0.25"/>
    <row r="2" spans="2:17" ht="33" customHeight="1" x14ac:dyDescent="0.2">
      <c r="B2" s="282" t="s">
        <v>0</v>
      </c>
      <c r="C2" s="283"/>
      <c r="D2" s="283"/>
      <c r="E2" s="283"/>
      <c r="F2" s="283"/>
      <c r="G2" s="283"/>
      <c r="H2" s="283"/>
      <c r="I2" s="283"/>
      <c r="J2" s="283"/>
      <c r="K2" s="284"/>
    </row>
    <row r="3" spans="2:17" ht="33" customHeight="1" thickBot="1" x14ac:dyDescent="0.25">
      <c r="B3" s="285"/>
      <c r="C3" s="286"/>
      <c r="D3" s="286"/>
      <c r="E3" s="286"/>
      <c r="F3" s="286"/>
      <c r="G3" s="286"/>
      <c r="H3" s="286"/>
      <c r="I3" s="286"/>
      <c r="J3" s="286"/>
      <c r="K3" s="287"/>
    </row>
    <row r="4" spans="2:17" ht="15" x14ac:dyDescent="0.2">
      <c r="B4" s="2" t="s">
        <v>1</v>
      </c>
      <c r="C4" s="288" t="str">
        <f>ORC_SINTETICO_ND!C4</f>
        <v>Contratação de empresa especializada para execução de obras e serviços de engenharia destinados à construção de 11 (onze) pontos de ônibus no município de Brasilândia/MS</v>
      </c>
      <c r="D4" s="288"/>
      <c r="E4" s="288"/>
      <c r="F4" s="288"/>
      <c r="G4" s="288"/>
      <c r="H4" s="288"/>
      <c r="I4" s="288"/>
      <c r="J4" s="288"/>
      <c r="K4" s="289"/>
    </row>
    <row r="5" spans="2:17" ht="15" x14ac:dyDescent="0.2">
      <c r="B5" s="3" t="s">
        <v>2</v>
      </c>
      <c r="C5" s="92" t="s">
        <v>22</v>
      </c>
      <c r="D5" s="11"/>
      <c r="E5" s="11"/>
      <c r="F5" s="11"/>
      <c r="G5" s="11"/>
      <c r="H5" s="11"/>
      <c r="I5" s="11"/>
      <c r="J5" s="11"/>
      <c r="K5" s="12"/>
    </row>
    <row r="6" spans="2:17" ht="15" x14ac:dyDescent="0.2">
      <c r="B6" s="3" t="s">
        <v>3</v>
      </c>
      <c r="C6" s="90">
        <f>ORC_SINTETICO_ND!C6</f>
        <v>0.24660000000000001</v>
      </c>
      <c r="D6" s="11"/>
      <c r="E6" s="11"/>
      <c r="F6" s="11"/>
      <c r="G6" s="11"/>
      <c r="H6" s="11"/>
      <c r="I6" s="11"/>
      <c r="J6" s="11"/>
      <c r="K6" s="12"/>
    </row>
    <row r="7" spans="2:17" ht="15" x14ac:dyDescent="0.2">
      <c r="B7" s="3" t="s">
        <v>4</v>
      </c>
      <c r="C7" s="90">
        <f>ORC_SINTETICO_ND!C7</f>
        <v>0.1527</v>
      </c>
      <c r="D7" s="11"/>
      <c r="E7" s="11"/>
      <c r="F7" s="11"/>
      <c r="G7" s="11"/>
      <c r="H7" s="11"/>
      <c r="I7" s="11"/>
      <c r="J7" s="11"/>
      <c r="K7" s="12"/>
    </row>
    <row r="8" spans="2:17" ht="30" x14ac:dyDescent="0.2">
      <c r="B8" s="91" t="s">
        <v>5</v>
      </c>
      <c r="C8" s="90" t="str">
        <f>ORC_SINTETICO_ND!C8</f>
        <v>Não desonerado</v>
      </c>
      <c r="D8" s="11"/>
      <c r="E8" s="11"/>
      <c r="F8" s="11"/>
      <c r="G8" s="11"/>
      <c r="H8" s="11"/>
      <c r="I8" s="11"/>
      <c r="J8" s="11"/>
      <c r="K8" s="12"/>
    </row>
    <row r="9" spans="2:17" ht="15" x14ac:dyDescent="0.2">
      <c r="B9" s="3" t="s">
        <v>6</v>
      </c>
      <c r="C9" s="113" t="str">
        <f>ORC_SINTETICO_ND!C9</f>
        <v>SINAPI - 01/2026</v>
      </c>
      <c r="D9" s="11"/>
      <c r="E9" s="11"/>
      <c r="F9" s="11"/>
      <c r="G9" s="11"/>
      <c r="H9" s="11"/>
      <c r="I9" s="11"/>
      <c r="J9" s="11"/>
      <c r="K9" s="12"/>
    </row>
    <row r="10" spans="2:17" ht="15" thickBot="1" x14ac:dyDescent="0.25">
      <c r="B10" s="166"/>
      <c r="C10" s="167"/>
      <c r="D10" s="167"/>
      <c r="E10" s="167"/>
      <c r="F10" s="167"/>
      <c r="G10" s="167"/>
      <c r="H10" s="167"/>
      <c r="I10" s="167"/>
      <c r="J10" s="168" t="s">
        <v>7</v>
      </c>
      <c r="K10" s="169">
        <f>ORC_SINTETICO_ND!L10</f>
        <v>46121</v>
      </c>
    </row>
    <row r="11" spans="2:17" ht="21" thickBot="1" x14ac:dyDescent="0.35">
      <c r="B11" s="290" t="s">
        <v>250</v>
      </c>
      <c r="C11" s="291"/>
      <c r="D11" s="291"/>
      <c r="E11" s="291"/>
      <c r="F11" s="291"/>
      <c r="G11" s="291"/>
      <c r="H11" s="291"/>
      <c r="I11" s="291"/>
      <c r="J11" s="291"/>
      <c r="K11" s="292"/>
      <c r="N11" s="170"/>
      <c r="O11" s="170"/>
      <c r="P11" s="170"/>
      <c r="Q11" s="170"/>
    </row>
    <row r="12" spans="2:17" ht="45" customHeight="1" thickBot="1" x14ac:dyDescent="0.25">
      <c r="B12" s="293" t="s">
        <v>251</v>
      </c>
      <c r="C12" s="294"/>
      <c r="D12" s="294"/>
      <c r="E12" s="294"/>
      <c r="F12" s="294"/>
      <c r="G12" s="294"/>
      <c r="H12" s="294"/>
      <c r="I12" s="294"/>
      <c r="J12" s="294"/>
      <c r="K12" s="295"/>
      <c r="N12" s="170"/>
      <c r="O12" s="170"/>
      <c r="P12" s="170"/>
      <c r="Q12" s="170"/>
    </row>
    <row r="13" spans="2:17" s="171" customFormat="1" ht="15" x14ac:dyDescent="0.2">
      <c r="B13" s="296" t="s">
        <v>24</v>
      </c>
      <c r="C13" s="298" t="s">
        <v>10</v>
      </c>
      <c r="D13" s="299"/>
      <c r="E13" s="300"/>
      <c r="F13" s="304" t="s">
        <v>252</v>
      </c>
      <c r="G13" s="306" t="s">
        <v>253</v>
      </c>
      <c r="H13" s="307"/>
      <c r="I13" s="308"/>
      <c r="J13" s="309" t="s">
        <v>258</v>
      </c>
      <c r="K13" s="310"/>
      <c r="N13" s="172"/>
      <c r="O13" s="172"/>
      <c r="P13" s="172"/>
      <c r="Q13" s="172"/>
    </row>
    <row r="14" spans="2:17" s="171" customFormat="1" ht="15" thickBot="1" x14ac:dyDescent="0.25">
      <c r="B14" s="297"/>
      <c r="C14" s="301"/>
      <c r="D14" s="302"/>
      <c r="E14" s="303"/>
      <c r="F14" s="305"/>
      <c r="G14" s="248" t="s">
        <v>254</v>
      </c>
      <c r="H14" s="249" t="s">
        <v>255</v>
      </c>
      <c r="I14" s="249" t="s">
        <v>256</v>
      </c>
      <c r="J14" s="311" t="s">
        <v>257</v>
      </c>
      <c r="K14" s="312"/>
      <c r="N14" s="172"/>
      <c r="O14" s="172"/>
      <c r="P14" s="172"/>
      <c r="Q14" s="172"/>
    </row>
    <row r="15" spans="2:17" s="171" customFormat="1" ht="25.5" customHeight="1" x14ac:dyDescent="0.2">
      <c r="B15" s="250"/>
      <c r="C15" s="273" t="s">
        <v>531</v>
      </c>
      <c r="D15" s="273"/>
      <c r="E15" s="273"/>
      <c r="F15" s="251" t="s">
        <v>102</v>
      </c>
      <c r="G15" s="252">
        <f>SUM(G16:G17)</f>
        <v>8614.0999999999985</v>
      </c>
      <c r="H15" s="253">
        <v>0.5</v>
      </c>
      <c r="I15" s="254">
        <f>TRUNC(G15*H15,0)</f>
        <v>4307</v>
      </c>
      <c r="J15" s="274" t="str">
        <f>IF(M15&gt;=4%,CONCATENATE("Valor significativo (",TEXT(M15,"0,00%"),")"),"Relevância técnica")</f>
        <v>Valor significativo (33,46%)</v>
      </c>
      <c r="K15" s="275"/>
      <c r="M15" s="174">
        <f>SUM(M16:M17)</f>
        <v>0.33460000000000001</v>
      </c>
      <c r="N15" s="172"/>
      <c r="O15" s="172"/>
      <c r="P15" s="172"/>
      <c r="Q15" s="172"/>
    </row>
    <row r="16" spans="2:17" s="173" customFormat="1" ht="25.5" customHeight="1" x14ac:dyDescent="0.2">
      <c r="B16" s="255" t="str">
        <f>_xlfn.XLOOKUP(C16,ORC_ABC_ND!$D$13:$D$49,ORC_ABC_ND!$B$13:$B$49)</f>
        <v xml:space="preserve"> DMTR.EM006 </v>
      </c>
      <c r="C16" s="279" t="str">
        <f>ORC_ABC_ND!D13</f>
        <v>Estrutura em chapa de aço ASTM A36 corte, solda e montagem - fornecimento e instalação [Ref: 2408149 SICRO]</v>
      </c>
      <c r="D16" s="279"/>
      <c r="E16" s="279"/>
      <c r="F16" s="256" t="str">
        <f>_xlfn.XLOOKUP(C16,ORC_ABC_ND!$D$13:$D$49,ORC_ABC_ND!$F$13:$F$49)</f>
        <v>KG</v>
      </c>
      <c r="G16" s="257">
        <f>_xlfn.XLOOKUP(C16,ORC_ABC_ND!$D$13:$D$49,ORC_ABC_ND!$G$13:$G$49)</f>
        <v>6054.4</v>
      </c>
      <c r="H16" s="258">
        <v>0.5</v>
      </c>
      <c r="I16" s="259">
        <f>TRUNC(G16*H16,0)</f>
        <v>3027</v>
      </c>
      <c r="J16" s="280" t="str">
        <f>IF(M16&gt;=4%,CONCATENATE("Valor significativo (",TEXT(M16,"0,00%"),")"),"Relevância técnica")</f>
        <v>Valor significativo (23,44%)</v>
      </c>
      <c r="K16" s="281"/>
      <c r="M16" s="174">
        <f>_xlfn.XLOOKUP(C16,ORC_ABC_ND!$D$13:$D$49,ORC_ABC_ND!$J$13:$J$49)/100</f>
        <v>0.23440000000000003</v>
      </c>
      <c r="N16" s="175"/>
      <c r="O16" s="175"/>
      <c r="P16" s="175"/>
      <c r="Q16" s="175"/>
    </row>
    <row r="17" spans="2:17" s="173" customFormat="1" ht="25.5" customHeight="1" thickBot="1" x14ac:dyDescent="0.25">
      <c r="B17" s="268" t="str">
        <f>_xlfn.XLOOKUP(C17,ORC_ABC_ND!$D$13:$D$49,ORC_ABC_ND!$B$13:$B$49)</f>
        <v xml:space="preserve"> DMTR.EM004 </v>
      </c>
      <c r="C17" s="276" t="str">
        <f>ORC_ABC_ND!D15</f>
        <v>Estrutura em perfil de aço ASTM A36 corte, solda e montagem - fornecimento e instalação [Ref: 2408149 SICRO]</v>
      </c>
      <c r="D17" s="276"/>
      <c r="E17" s="276"/>
      <c r="F17" s="269" t="str">
        <f>_xlfn.XLOOKUP(C17,ORC_ABC_ND!$D$13:$D$49,ORC_ABC_ND!$F$13:$F$49)</f>
        <v>KG</v>
      </c>
      <c r="G17" s="270">
        <f>_xlfn.XLOOKUP(C17,ORC_ABC_ND!$D$13:$D$49,ORC_ABC_ND!$G$13:$G$49)</f>
        <v>2559.6999999999998</v>
      </c>
      <c r="H17" s="271">
        <v>0.5</v>
      </c>
      <c r="I17" s="272">
        <f>TRUNC(G17*H17,0)</f>
        <v>1279</v>
      </c>
      <c r="J17" s="277" t="str">
        <f>IF(M17&gt;=4%,CONCATENATE("Valor significativo (",TEXT(M17,"0,00%"),")"),"Relevância técnica")</f>
        <v>Valor significativo (10,02%)</v>
      </c>
      <c r="K17" s="278"/>
      <c r="M17" s="174">
        <f>_xlfn.XLOOKUP(C17,ORC_ABC_ND!$D$13:$D$49,ORC_ABC_ND!$J$13:$J$49)/100</f>
        <v>0.1002</v>
      </c>
      <c r="N17" s="175"/>
      <c r="O17" s="175"/>
      <c r="P17" s="175"/>
      <c r="Q17" s="175"/>
    </row>
    <row r="18" spans="2:17" x14ac:dyDescent="0.2">
      <c r="J18" s="176" t="s">
        <v>32</v>
      </c>
    </row>
  </sheetData>
  <mergeCells count="16">
    <mergeCell ref="B2:K3"/>
    <mergeCell ref="C4:K4"/>
    <mergeCell ref="B11:K11"/>
    <mergeCell ref="B12:K12"/>
    <mergeCell ref="B13:B14"/>
    <mergeCell ref="C13:E14"/>
    <mergeCell ref="F13:F14"/>
    <mergeCell ref="G13:I13"/>
    <mergeCell ref="J13:K13"/>
    <mergeCell ref="J14:K14"/>
    <mergeCell ref="C15:E15"/>
    <mergeCell ref="J15:K15"/>
    <mergeCell ref="C17:E17"/>
    <mergeCell ref="J17:K17"/>
    <mergeCell ref="C16:E16"/>
    <mergeCell ref="J16:K16"/>
  </mergeCells>
  <pageMargins left="0.511811024" right="0.511811024" top="0.78740157499999996" bottom="0.78740157499999996" header="0.31496062000000002" footer="0.31496062000000002"/>
  <pageSetup paperSize="9" scale="48" orientation="portrait" r:id="rId1"/>
  <drawing r:id="rId2"/>
  <legacyDrawing r:id="rId3"/>
  <oleObjects>
    <mc:AlternateContent xmlns:mc="http://schemas.openxmlformats.org/markup-compatibility/2006">
      <mc:Choice Requires="x14">
        <oleObject progId="PBrush" shapeId="23553"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23553"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0D78-D25C-4B67-9DC9-5707FFD433D5}">
  <sheetPr>
    <tabColor rgb="FF002060"/>
    <pageSetUpPr fitToPage="1"/>
  </sheetPr>
  <dimension ref="B1:K23"/>
  <sheetViews>
    <sheetView workbookViewId="0">
      <selection activeCell="D23" sqref="D23"/>
    </sheetView>
  </sheetViews>
  <sheetFormatPr defaultRowHeight="15" x14ac:dyDescent="0.25"/>
  <cols>
    <col min="1" max="1" width="3.25" style="1" customWidth="1"/>
    <col min="2" max="2" width="12.625" style="1" customWidth="1"/>
    <col min="3" max="3" width="43.125" style="1" customWidth="1"/>
    <col min="4" max="5" width="14" style="1" customWidth="1"/>
    <col min="6" max="6" width="9" style="1"/>
    <col min="7" max="7" width="8.375" style="1" bestFit="1" customWidth="1"/>
    <col min="8" max="11" width="13.875" style="1" customWidth="1"/>
    <col min="12" max="16384" width="9" style="1"/>
  </cols>
  <sheetData>
    <row r="1" spans="2:11" ht="15.75" thickBot="1" x14ac:dyDescent="0.3"/>
    <row r="2" spans="2:11" ht="33" customHeight="1" x14ac:dyDescent="0.25">
      <c r="B2" s="282" t="s">
        <v>0</v>
      </c>
      <c r="C2" s="283"/>
      <c r="D2" s="283"/>
      <c r="E2" s="284"/>
    </row>
    <row r="3" spans="2:11" ht="33" customHeight="1" thickBot="1" x14ac:dyDescent="0.3">
      <c r="B3" s="285"/>
      <c r="C3" s="286"/>
      <c r="D3" s="286"/>
      <c r="E3" s="287"/>
    </row>
    <row r="4" spans="2:11" ht="57" customHeight="1" x14ac:dyDescent="0.25">
      <c r="B4" s="2" t="s">
        <v>1</v>
      </c>
      <c r="C4" s="288" t="str">
        <f>ORC_SINTETICO_ND!C4</f>
        <v>Contratação de empresa especializada para execução de obras e serviços de engenharia destinados à construção de 11 (onze) pontos de ônibus no município de Brasilândia/MS</v>
      </c>
      <c r="D4" s="288"/>
      <c r="E4" s="289"/>
    </row>
    <row r="5" spans="2:11" x14ac:dyDescent="0.25">
      <c r="B5" s="3" t="s">
        <v>2</v>
      </c>
      <c r="C5" s="11" t="str">
        <f>ORC_SINTETICO_ND!C5</f>
        <v>Brasilândia/MS</v>
      </c>
      <c r="D5" s="11"/>
      <c r="E5" s="12"/>
    </row>
    <row r="6" spans="2:11" x14ac:dyDescent="0.25">
      <c r="B6" s="3" t="s">
        <v>3</v>
      </c>
      <c r="C6" s="90">
        <f>ORC_SINTETICO_ND!C6</f>
        <v>0.24660000000000001</v>
      </c>
      <c r="D6" s="11"/>
      <c r="E6" s="12"/>
    </row>
    <row r="7" spans="2:11" x14ac:dyDescent="0.25">
      <c r="B7" s="3" t="s">
        <v>4</v>
      </c>
      <c r="C7" s="90">
        <f>'BDI (INS)'!E49</f>
        <v>0.1527</v>
      </c>
      <c r="D7" s="11"/>
      <c r="E7" s="12"/>
    </row>
    <row r="8" spans="2:11" ht="30" x14ac:dyDescent="0.25">
      <c r="B8" s="91" t="s">
        <v>5</v>
      </c>
      <c r="C8" s="86" t="str">
        <f>ORC_SINTETICO_ND!C8</f>
        <v>Não desonerado</v>
      </c>
      <c r="D8" s="11"/>
      <c r="E8" s="12"/>
    </row>
    <row r="9" spans="2:11" x14ac:dyDescent="0.25">
      <c r="B9" s="3" t="s">
        <v>6</v>
      </c>
      <c r="C9" s="114" t="str">
        <f>ORC_SINTETICO_ND!C9</f>
        <v>SINAPI - 01/2026</v>
      </c>
      <c r="D9" s="111"/>
      <c r="E9" s="112"/>
    </row>
    <row r="10" spans="2:11" ht="15.75" thickBot="1" x14ac:dyDescent="0.3">
      <c r="B10" s="4"/>
      <c r="C10" s="5"/>
      <c r="D10" s="6" t="s">
        <v>7</v>
      </c>
      <c r="E10" s="7">
        <f>ORC_SINTETICO_ND!L10</f>
        <v>46121</v>
      </c>
    </row>
    <row r="11" spans="2:11" ht="20.25" x14ac:dyDescent="0.3">
      <c r="B11" s="313" t="s">
        <v>8</v>
      </c>
      <c r="C11" s="314"/>
      <c r="D11" s="314"/>
      <c r="E11" s="315"/>
      <c r="H11"/>
      <c r="I11"/>
      <c r="J11"/>
      <c r="K11"/>
    </row>
    <row r="12" spans="2:11" x14ac:dyDescent="0.25">
      <c r="B12" s="13" t="s">
        <v>9</v>
      </c>
      <c r="C12" s="8" t="s">
        <v>10</v>
      </c>
      <c r="D12" s="8" t="s">
        <v>11</v>
      </c>
      <c r="E12" s="9" t="s">
        <v>12</v>
      </c>
      <c r="H12"/>
      <c r="I12"/>
      <c r="J12"/>
      <c r="K12"/>
    </row>
    <row r="13" spans="2:11" x14ac:dyDescent="0.25">
      <c r="B13" s="95" t="s">
        <v>13</v>
      </c>
      <c r="C13" s="96" t="str">
        <f>_xlfn.XLOOKUP(B13,ORC_SINTETICO_ND!$B:$B,ORC_SINTETICO_ND!$E:$E)</f>
        <v>SERVIÇOS PRELIMINARES</v>
      </c>
      <c r="D13" s="97">
        <f>_xlfn.XLOOKUP(B13,ORC_SINTETICO_ND!$B:$B,ORC_SINTETICO_ND!$K:$K)</f>
        <v>86185.95</v>
      </c>
      <c r="E13" s="98">
        <f t="shared" ref="E13:E20" si="0">D13/$D$21</f>
        <v>0.15997514152729778</v>
      </c>
      <c r="G13" s="10"/>
      <c r="H13"/>
      <c r="I13"/>
      <c r="J13"/>
      <c r="K13"/>
    </row>
    <row r="14" spans="2:11" x14ac:dyDescent="0.25">
      <c r="B14" s="95" t="s">
        <v>14</v>
      </c>
      <c r="C14" s="96" t="str">
        <f>_xlfn.XLOOKUP(B14,ORC_SINTETICO_ND!$B:$B,ORC_SINTETICO_ND!$E:$E)</f>
        <v>REMOÇÕES E DEMOLIÇÕES</v>
      </c>
      <c r="D14" s="97">
        <f>_xlfn.XLOOKUP(B14,ORC_SINTETICO_ND!$B:$B,ORC_SINTETICO_ND!$K:$K)</f>
        <v>6089.98</v>
      </c>
      <c r="E14" s="99">
        <f t="shared" si="0"/>
        <v>1.1303993428144759E-2</v>
      </c>
      <c r="H14"/>
      <c r="I14"/>
      <c r="J14"/>
      <c r="K14"/>
    </row>
    <row r="15" spans="2:11" x14ac:dyDescent="0.25">
      <c r="B15" s="95" t="s">
        <v>15</v>
      </c>
      <c r="C15" s="96" t="str">
        <f>_xlfn.XLOOKUP(B15,ORC_SINTETICO_ND!$B:$B,ORC_SINTETICO_ND!$E:$E)</f>
        <v>FUNDAÇÕES</v>
      </c>
      <c r="D15" s="97">
        <f>_xlfn.XLOOKUP(B15,ORC_SINTETICO_ND!$B:$B,ORC_SINTETICO_ND!$K:$K)</f>
        <v>58582.31</v>
      </c>
      <c r="E15" s="99">
        <f t="shared" si="0"/>
        <v>0.10873829589679096</v>
      </c>
      <c r="H15"/>
      <c r="I15"/>
      <c r="J15"/>
      <c r="K15"/>
    </row>
    <row r="16" spans="2:11" x14ac:dyDescent="0.25">
      <c r="B16" s="95" t="s">
        <v>16</v>
      </c>
      <c r="C16" s="96" t="str">
        <f>_xlfn.XLOOKUP(B16,ORC_SINTETICO_ND!$B:$B,ORC_SINTETICO_ND!$E:$E)</f>
        <v>ESTRUTURA</v>
      </c>
      <c r="D16" s="97">
        <f>_xlfn.XLOOKUP(B16,ORC_SINTETICO_ND!$B:$B,ORC_SINTETICO_ND!$K:$K)</f>
        <v>191553.56</v>
      </c>
      <c r="E16" s="99">
        <f t="shared" si="0"/>
        <v>0.35555456395221874</v>
      </c>
      <c r="H16"/>
      <c r="I16"/>
      <c r="J16"/>
      <c r="K16"/>
    </row>
    <row r="17" spans="2:11" x14ac:dyDescent="0.25">
      <c r="B17" s="95" t="s">
        <v>17</v>
      </c>
      <c r="C17" s="96" t="str">
        <f>_xlfn.XLOOKUP(B17,ORC_SINTETICO_ND!$B:$B,ORC_SINTETICO_ND!$E:$E)</f>
        <v>PINTURA</v>
      </c>
      <c r="D17" s="97">
        <f>_xlfn.XLOOKUP(B17,ORC_SINTETICO_ND!$B:$B,ORC_SINTETICO_ND!$K:$K)</f>
        <v>44599.839999999997</v>
      </c>
      <c r="E17" s="99">
        <f t="shared" si="0"/>
        <v>8.2784557298432468E-2</v>
      </c>
      <c r="H17"/>
      <c r="I17"/>
      <c r="J17"/>
      <c r="K17"/>
    </row>
    <row r="18" spans="2:11" x14ac:dyDescent="0.25">
      <c r="B18" s="95" t="s">
        <v>18</v>
      </c>
      <c r="C18" s="96" t="str">
        <f>_xlfn.XLOOKUP(B18,ORC_SINTETICO_ND!$B:$B,ORC_SINTETICO_ND!$E:$E)</f>
        <v>VIDRO</v>
      </c>
      <c r="D18" s="97">
        <f>_xlfn.XLOOKUP(B18,ORC_SINTETICO_ND!$B:$B,ORC_SINTETICO_ND!$K:$K)</f>
        <v>107933.24</v>
      </c>
      <c r="E18" s="99">
        <f t="shared" si="0"/>
        <v>0.20034164901007412</v>
      </c>
      <c r="H18"/>
      <c r="I18"/>
      <c r="J18"/>
      <c r="K18"/>
    </row>
    <row r="19" spans="2:11" x14ac:dyDescent="0.25">
      <c r="B19" s="95" t="s">
        <v>19</v>
      </c>
      <c r="C19" s="96" t="str">
        <f>_xlfn.XLOOKUP(B19,ORC_SINTETICO_ND!$B:$B,ORC_SINTETICO_ND!$E:$E)</f>
        <v>RECOMPOSIÇÃO DE PAVIMENTO</v>
      </c>
      <c r="D19" s="97">
        <f>_xlfn.XLOOKUP(B19,ORC_SINTETICO_ND!$B:$B,ORC_SINTETICO_ND!$K:$K)</f>
        <v>18390.310000000001</v>
      </c>
      <c r="E19" s="99">
        <f t="shared" si="0"/>
        <v>3.4135406582869711E-2</v>
      </c>
      <c r="H19"/>
      <c r="I19"/>
      <c r="J19"/>
      <c r="K19"/>
    </row>
    <row r="20" spans="2:11" ht="15.75" thickBot="1" x14ac:dyDescent="0.3">
      <c r="B20" s="115" t="s">
        <v>20</v>
      </c>
      <c r="C20" s="116" t="str">
        <f>_xlfn.XLOOKUP(B20,ORC_SINTETICO_ND!$B:$B,ORC_SINTETICO_ND!$E:$E)</f>
        <v>ADMINISTRAÇÃO CENTRAL</v>
      </c>
      <c r="D20" s="117">
        <f>_xlfn.XLOOKUP(B20,ORC_SINTETICO_ND!$B:$B,ORC_SINTETICO_ND!$K:$K)</f>
        <v>25410.7</v>
      </c>
      <c r="E20" s="118">
        <f t="shared" si="0"/>
        <v>4.7166392304171453E-2</v>
      </c>
      <c r="H20"/>
      <c r="I20"/>
      <c r="J20"/>
      <c r="K20"/>
    </row>
    <row r="21" spans="2:11" ht="15.75" thickBot="1" x14ac:dyDescent="0.3">
      <c r="B21" s="93"/>
      <c r="C21" s="94" t="s">
        <v>21</v>
      </c>
      <c r="D21" s="85">
        <f>SUM(D13:D20)</f>
        <v>538745.89</v>
      </c>
      <c r="E21" s="89">
        <f>D21/$D$21</f>
        <v>1</v>
      </c>
    </row>
    <row r="23" spans="2:11" x14ac:dyDescent="0.25">
      <c r="D23" s="10"/>
      <c r="E23" s="226"/>
    </row>
  </sheetData>
  <mergeCells count="3">
    <mergeCell ref="B2:E3"/>
    <mergeCell ref="B11:E11"/>
    <mergeCell ref="C4:E4"/>
  </mergeCells>
  <pageMargins left="0.511811024" right="0.511811024" top="0.78740157499999996" bottom="0.78740157499999996" header="0.31496062000000002" footer="0.31496062000000002"/>
  <pageSetup paperSize="9" scale="97" orientation="portrait" r:id="rId1"/>
  <drawing r:id="rId2"/>
  <legacyDrawing r:id="rId3"/>
  <oleObjects>
    <mc:AlternateContent xmlns:mc="http://schemas.openxmlformats.org/markup-compatibility/2006">
      <mc:Choice Requires="x14">
        <oleObject progId="PBrush" shapeId="11265" r:id="rId4">
          <objectPr defaultSize="0" autoPict="0" r:id="rId5">
            <anchor moveWithCells="1" sizeWithCells="1">
              <from>
                <xdr:col>1</xdr:col>
                <xdr:colOff>142875</xdr:colOff>
                <xdr:row>1</xdr:row>
                <xdr:rowOff>114300</xdr:rowOff>
              </from>
              <to>
                <xdr:col>2</xdr:col>
                <xdr:colOff>0</xdr:colOff>
                <xdr:row>2</xdr:row>
                <xdr:rowOff>323850</xdr:rowOff>
              </to>
            </anchor>
          </objectPr>
        </oleObject>
      </mc:Choice>
      <mc:Fallback>
        <oleObject progId="PBrush" shapeId="1126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A0915-502A-4E80-A31E-6440023DC700}">
  <sheetPr>
    <tabColor rgb="FF002060"/>
    <pageSetUpPr fitToPage="1"/>
  </sheetPr>
  <dimension ref="B1:R68"/>
  <sheetViews>
    <sheetView workbookViewId="0">
      <selection activeCell="B11" sqref="B11:L11"/>
    </sheetView>
  </sheetViews>
  <sheetFormatPr defaultRowHeight="15" x14ac:dyDescent="0.25"/>
  <cols>
    <col min="1" max="1" width="3.25" style="1" customWidth="1"/>
    <col min="2" max="4" width="12.625" style="1" customWidth="1"/>
    <col min="5" max="5" width="43.125" style="1" customWidth="1"/>
    <col min="6" max="9" width="12.625" style="1" customWidth="1"/>
    <col min="10" max="12" width="14" style="1" customWidth="1"/>
    <col min="13" max="13" width="9" style="1"/>
    <col min="14" max="14" width="8.875" style="1" bestFit="1" customWidth="1"/>
    <col min="15" max="15" width="60.875" style="1" bestFit="1" customWidth="1"/>
    <col min="16" max="18" width="13.875" style="1" customWidth="1"/>
    <col min="19" max="16384" width="9" style="1"/>
  </cols>
  <sheetData>
    <row r="1" spans="2:18" ht="15.75" thickBot="1" x14ac:dyDescent="0.3"/>
    <row r="2" spans="2:18" ht="33" customHeight="1" x14ac:dyDescent="0.25">
      <c r="B2" s="282" t="s">
        <v>0</v>
      </c>
      <c r="C2" s="283"/>
      <c r="D2" s="283"/>
      <c r="E2" s="283"/>
      <c r="F2" s="283"/>
      <c r="G2" s="283"/>
      <c r="H2" s="283"/>
      <c r="I2" s="283"/>
      <c r="J2" s="283"/>
      <c r="K2" s="283"/>
      <c r="L2" s="284"/>
    </row>
    <row r="3" spans="2:18" ht="33" customHeight="1" thickBot="1" x14ac:dyDescent="0.3">
      <c r="B3" s="285"/>
      <c r="C3" s="286"/>
      <c r="D3" s="286"/>
      <c r="E3" s="286"/>
      <c r="F3" s="286"/>
      <c r="G3" s="286"/>
      <c r="H3" s="286"/>
      <c r="I3" s="286"/>
      <c r="J3" s="286"/>
      <c r="K3" s="286"/>
      <c r="L3" s="287"/>
    </row>
    <row r="4" spans="2:18" x14ac:dyDescent="0.25">
      <c r="B4" s="2" t="s">
        <v>1</v>
      </c>
      <c r="C4" s="288" t="s">
        <v>493</v>
      </c>
      <c r="D4" s="288"/>
      <c r="E4" s="288"/>
      <c r="F4" s="288"/>
      <c r="G4" s="288"/>
      <c r="H4" s="288"/>
      <c r="I4" s="288"/>
      <c r="J4" s="288"/>
      <c r="K4" s="288"/>
      <c r="L4" s="289"/>
    </row>
    <row r="5" spans="2:18" x14ac:dyDescent="0.25">
      <c r="B5" s="3" t="s">
        <v>2</v>
      </c>
      <c r="C5" s="92" t="s">
        <v>22</v>
      </c>
      <c r="D5" s="11"/>
      <c r="E5" s="11"/>
      <c r="F5" s="11"/>
      <c r="G5" s="11"/>
      <c r="H5" s="11"/>
      <c r="I5" s="11"/>
      <c r="J5" s="11"/>
      <c r="K5" s="11"/>
      <c r="L5" s="12"/>
    </row>
    <row r="6" spans="2:18" x14ac:dyDescent="0.25">
      <c r="B6" s="3" t="s">
        <v>3</v>
      </c>
      <c r="C6" s="90">
        <f>BDI!E49</f>
        <v>0.24660000000000001</v>
      </c>
      <c r="D6" s="11"/>
      <c r="E6" s="11"/>
      <c r="F6" s="11"/>
      <c r="G6" s="11"/>
      <c r="H6" s="11"/>
      <c r="I6" s="11"/>
      <c r="J6" s="11"/>
      <c r="K6" s="11"/>
      <c r="L6" s="12"/>
    </row>
    <row r="7" spans="2:18" x14ac:dyDescent="0.25">
      <c r="B7" s="3" t="s">
        <v>4</v>
      </c>
      <c r="C7" s="90">
        <f>'BDI (INS)'!E49</f>
        <v>0.1527</v>
      </c>
      <c r="D7" s="11"/>
      <c r="E7" s="11"/>
      <c r="F7" s="11"/>
      <c r="G7" s="11"/>
      <c r="H7" s="11"/>
      <c r="I7" s="11"/>
      <c r="J7" s="11"/>
      <c r="K7" s="11"/>
      <c r="L7" s="12"/>
    </row>
    <row r="8" spans="2:18" ht="30" x14ac:dyDescent="0.25">
      <c r="B8" s="91" t="s">
        <v>5</v>
      </c>
      <c r="C8" s="90" t="s">
        <v>23</v>
      </c>
      <c r="D8" s="11"/>
      <c r="E8" s="11"/>
      <c r="F8" s="11"/>
      <c r="G8" s="11"/>
      <c r="H8" s="11"/>
      <c r="I8" s="11"/>
      <c r="J8" s="11"/>
      <c r="K8" s="11"/>
      <c r="L8" s="12"/>
    </row>
    <row r="9" spans="2:18" x14ac:dyDescent="0.25">
      <c r="B9" s="3" t="s">
        <v>6</v>
      </c>
      <c r="C9" s="113" t="s">
        <v>259</v>
      </c>
      <c r="D9" s="11"/>
      <c r="E9" s="11"/>
      <c r="F9" s="11"/>
      <c r="G9" s="11"/>
      <c r="H9" s="11"/>
      <c r="I9" s="11"/>
      <c r="J9" s="11"/>
      <c r="K9" s="11"/>
      <c r="L9" s="12"/>
    </row>
    <row r="10" spans="2:18" ht="15.75" thickBot="1" x14ac:dyDescent="0.3">
      <c r="B10" s="152"/>
      <c r="C10" s="153"/>
      <c r="D10" s="153"/>
      <c r="E10" s="153"/>
      <c r="F10" s="153"/>
      <c r="G10" s="153"/>
      <c r="H10" s="153"/>
      <c r="I10" s="153"/>
      <c r="J10" s="153"/>
      <c r="K10" s="154" t="s">
        <v>7</v>
      </c>
      <c r="L10" s="155">
        <v>46121</v>
      </c>
    </row>
    <row r="11" spans="2:18" ht="20.25" x14ac:dyDescent="0.3">
      <c r="B11" s="316" t="s">
        <v>272</v>
      </c>
      <c r="C11" s="317"/>
      <c r="D11" s="317"/>
      <c r="E11" s="317"/>
      <c r="F11" s="317"/>
      <c r="G11" s="317"/>
      <c r="H11" s="317"/>
      <c r="I11" s="317"/>
      <c r="J11" s="317"/>
      <c r="K11" s="317"/>
      <c r="L11" s="318"/>
      <c r="O11"/>
      <c r="P11"/>
      <c r="Q11"/>
      <c r="R11"/>
    </row>
    <row r="12" spans="2:18" ht="30" x14ac:dyDescent="0.25">
      <c r="B12" s="87" t="s">
        <v>9</v>
      </c>
      <c r="C12" s="84" t="s">
        <v>24</v>
      </c>
      <c r="D12" s="84" t="s">
        <v>25</v>
      </c>
      <c r="E12" s="84" t="s">
        <v>10</v>
      </c>
      <c r="F12" s="100" t="s">
        <v>26</v>
      </c>
      <c r="G12" s="84" t="s">
        <v>27</v>
      </c>
      <c r="H12" s="84" t="s">
        <v>28</v>
      </c>
      <c r="I12" s="84" t="s">
        <v>260</v>
      </c>
      <c r="J12" s="84" t="s">
        <v>29</v>
      </c>
      <c r="K12" s="84" t="s">
        <v>11</v>
      </c>
      <c r="L12" s="88" t="s">
        <v>12</v>
      </c>
      <c r="O12"/>
      <c r="P12"/>
      <c r="Q12"/>
      <c r="R12"/>
    </row>
    <row r="13" spans="2:18" x14ac:dyDescent="0.25">
      <c r="B13" s="95" t="s">
        <v>13</v>
      </c>
      <c r="C13" s="96" t="s">
        <v>30</v>
      </c>
      <c r="D13" s="96"/>
      <c r="E13" s="96" t="s">
        <v>31</v>
      </c>
      <c r="F13" s="101"/>
      <c r="G13" s="102">
        <v>1</v>
      </c>
      <c r="H13" s="102" t="s">
        <v>32</v>
      </c>
      <c r="I13" s="102"/>
      <c r="J13" s="97">
        <v>86185.95</v>
      </c>
      <c r="K13" s="97">
        <v>86185.95</v>
      </c>
      <c r="L13" s="99">
        <v>0.15997514152729778</v>
      </c>
      <c r="N13" s="10"/>
      <c r="O13"/>
      <c r="P13"/>
      <c r="Q13"/>
      <c r="R13"/>
    </row>
    <row r="14" spans="2:18" ht="38.25" x14ac:dyDescent="0.25">
      <c r="B14" s="145" t="s">
        <v>33</v>
      </c>
      <c r="C14" s="103" t="s">
        <v>34</v>
      </c>
      <c r="D14" s="103" t="s">
        <v>35</v>
      </c>
      <c r="E14" s="103" t="s">
        <v>36</v>
      </c>
      <c r="F14" s="104" t="s">
        <v>37</v>
      </c>
      <c r="G14" s="146">
        <v>88</v>
      </c>
      <c r="H14" s="105">
        <v>458.76</v>
      </c>
      <c r="I14" s="105"/>
      <c r="J14" s="105">
        <v>571.89</v>
      </c>
      <c r="K14" s="105">
        <v>50326.32</v>
      </c>
      <c r="L14" s="147">
        <v>9.3413835602532386E-2</v>
      </c>
      <c r="N14" s="10"/>
      <c r="O14"/>
      <c r="P14"/>
      <c r="Q14"/>
      <c r="R14"/>
    </row>
    <row r="15" spans="2:18" ht="51" x14ac:dyDescent="0.25">
      <c r="B15" s="148" t="s">
        <v>38</v>
      </c>
      <c r="C15" s="106" t="s">
        <v>39</v>
      </c>
      <c r="D15" s="106" t="s">
        <v>35</v>
      </c>
      <c r="E15" s="106" t="s">
        <v>40</v>
      </c>
      <c r="F15" s="107" t="s">
        <v>41</v>
      </c>
      <c r="G15" s="149">
        <v>9</v>
      </c>
      <c r="H15" s="108">
        <v>725.58</v>
      </c>
      <c r="I15" s="177">
        <v>0.1527</v>
      </c>
      <c r="J15" s="151">
        <v>836.37</v>
      </c>
      <c r="K15" s="108">
        <v>7527.33</v>
      </c>
      <c r="L15" s="150">
        <v>1.3971948816166375E-2</v>
      </c>
      <c r="N15" s="10"/>
      <c r="O15"/>
      <c r="P15"/>
      <c r="Q15"/>
      <c r="R15"/>
    </row>
    <row r="16" spans="2:18" ht="38.25" x14ac:dyDescent="0.25">
      <c r="B16" s="145" t="s">
        <v>42</v>
      </c>
      <c r="C16" s="103" t="s">
        <v>43</v>
      </c>
      <c r="D16" s="103" t="s">
        <v>44</v>
      </c>
      <c r="E16" s="103" t="s">
        <v>45</v>
      </c>
      <c r="F16" s="104" t="s">
        <v>46</v>
      </c>
      <c r="G16" s="146">
        <v>9</v>
      </c>
      <c r="H16" s="105">
        <v>1940.56</v>
      </c>
      <c r="I16" s="105"/>
      <c r="J16" s="105">
        <v>2419.1</v>
      </c>
      <c r="K16" s="105">
        <v>21771.9</v>
      </c>
      <c r="L16" s="147">
        <v>4.0412187645644963E-2</v>
      </c>
      <c r="N16" s="10"/>
      <c r="O16"/>
      <c r="P16"/>
      <c r="Q16"/>
      <c r="R16"/>
    </row>
    <row r="17" spans="2:18" ht="25.5" x14ac:dyDescent="0.25">
      <c r="B17" s="148" t="s">
        <v>47</v>
      </c>
      <c r="C17" s="106" t="s">
        <v>48</v>
      </c>
      <c r="D17" s="106" t="s">
        <v>35</v>
      </c>
      <c r="E17" s="106" t="s">
        <v>49</v>
      </c>
      <c r="F17" s="107" t="s">
        <v>50</v>
      </c>
      <c r="G17" s="149">
        <v>132</v>
      </c>
      <c r="H17" s="108">
        <v>43.12</v>
      </c>
      <c r="I17" s="177">
        <v>0.1527</v>
      </c>
      <c r="J17" s="108">
        <v>49.7</v>
      </c>
      <c r="K17" s="108">
        <v>6560.4</v>
      </c>
      <c r="L17" s="150">
        <v>1.2177169462954046E-2</v>
      </c>
      <c r="N17" s="10"/>
      <c r="O17"/>
      <c r="P17"/>
      <c r="Q17"/>
      <c r="R17"/>
    </row>
    <row r="18" spans="2:18" x14ac:dyDescent="0.25">
      <c r="B18" s="95" t="s">
        <v>14</v>
      </c>
      <c r="C18" s="96" t="s">
        <v>30</v>
      </c>
      <c r="D18" s="96"/>
      <c r="E18" s="96" t="s">
        <v>51</v>
      </c>
      <c r="F18" s="101"/>
      <c r="G18" s="102">
        <v>1</v>
      </c>
      <c r="H18" s="102" t="s">
        <v>32</v>
      </c>
      <c r="I18" s="102"/>
      <c r="J18" s="97">
        <v>6089.98</v>
      </c>
      <c r="K18" s="97">
        <v>6089.98</v>
      </c>
      <c r="L18" s="99">
        <v>1.1303993428144761E-2</v>
      </c>
      <c r="N18" s="10"/>
      <c r="O18"/>
      <c r="P18"/>
      <c r="Q18"/>
      <c r="R18"/>
    </row>
    <row r="19" spans="2:18" ht="38.25" x14ac:dyDescent="0.25">
      <c r="B19" s="145" t="s">
        <v>52</v>
      </c>
      <c r="C19" s="103" t="s">
        <v>53</v>
      </c>
      <c r="D19" s="103" t="s">
        <v>35</v>
      </c>
      <c r="E19" s="103" t="s">
        <v>54</v>
      </c>
      <c r="F19" s="104" t="s">
        <v>50</v>
      </c>
      <c r="G19" s="146">
        <v>3</v>
      </c>
      <c r="H19" s="105">
        <v>345.8</v>
      </c>
      <c r="I19" s="105"/>
      <c r="J19" s="105">
        <v>431.07</v>
      </c>
      <c r="K19" s="105">
        <v>1293.21</v>
      </c>
      <c r="L19" s="147">
        <v>2.4004081033453454E-3</v>
      </c>
      <c r="N19" s="10"/>
      <c r="O19"/>
      <c r="P19"/>
      <c r="Q19"/>
      <c r="R19"/>
    </row>
    <row r="20" spans="2:18" ht="38.25" x14ac:dyDescent="0.25">
      <c r="B20" s="145" t="s">
        <v>55</v>
      </c>
      <c r="C20" s="103" t="s">
        <v>56</v>
      </c>
      <c r="D20" s="103" t="s">
        <v>35</v>
      </c>
      <c r="E20" s="103" t="s">
        <v>57</v>
      </c>
      <c r="F20" s="104" t="s">
        <v>37</v>
      </c>
      <c r="G20" s="146">
        <v>27</v>
      </c>
      <c r="H20" s="105">
        <v>37.85</v>
      </c>
      <c r="I20" s="105"/>
      <c r="J20" s="105">
        <v>47.18</v>
      </c>
      <c r="K20" s="105">
        <v>1273.8599999999999</v>
      </c>
      <c r="L20" s="147">
        <v>2.3644913560268645E-3</v>
      </c>
      <c r="N20" s="10"/>
      <c r="O20"/>
      <c r="P20"/>
      <c r="Q20"/>
      <c r="R20"/>
    </row>
    <row r="21" spans="2:18" ht="38.25" x14ac:dyDescent="0.25">
      <c r="B21" s="145" t="s">
        <v>58</v>
      </c>
      <c r="C21" s="103" t="s">
        <v>59</v>
      </c>
      <c r="D21" s="103" t="s">
        <v>35</v>
      </c>
      <c r="E21" s="103" t="s">
        <v>60</v>
      </c>
      <c r="F21" s="104" t="s">
        <v>37</v>
      </c>
      <c r="G21" s="146">
        <v>36</v>
      </c>
      <c r="H21" s="105">
        <v>3.74</v>
      </c>
      <c r="I21" s="105"/>
      <c r="J21" s="105">
        <v>4.66</v>
      </c>
      <c r="K21" s="105">
        <v>167.76</v>
      </c>
      <c r="L21" s="147">
        <v>3.1138984651929316E-4</v>
      </c>
      <c r="N21" s="10"/>
      <c r="O21"/>
      <c r="P21"/>
      <c r="Q21"/>
      <c r="R21"/>
    </row>
    <row r="22" spans="2:18" ht="38.25" x14ac:dyDescent="0.25">
      <c r="B22" s="145" t="s">
        <v>61</v>
      </c>
      <c r="C22" s="103" t="s">
        <v>62</v>
      </c>
      <c r="D22" s="103" t="s">
        <v>35</v>
      </c>
      <c r="E22" s="103" t="s">
        <v>63</v>
      </c>
      <c r="F22" s="104" t="s">
        <v>64</v>
      </c>
      <c r="G22" s="146">
        <v>19.18</v>
      </c>
      <c r="H22" s="105">
        <v>112.67</v>
      </c>
      <c r="I22" s="105"/>
      <c r="J22" s="105">
        <v>140.44999999999999</v>
      </c>
      <c r="K22" s="105">
        <v>2693.83</v>
      </c>
      <c r="L22" s="147">
        <v>5.0001866371546704E-3</v>
      </c>
      <c r="N22" s="10"/>
      <c r="O22"/>
      <c r="P22"/>
      <c r="Q22"/>
      <c r="R22"/>
    </row>
    <row r="23" spans="2:18" ht="63.75" x14ac:dyDescent="0.25">
      <c r="B23" s="145" t="s">
        <v>65</v>
      </c>
      <c r="C23" s="103" t="s">
        <v>66</v>
      </c>
      <c r="D23" s="103" t="s">
        <v>35</v>
      </c>
      <c r="E23" s="103" t="s">
        <v>67</v>
      </c>
      <c r="F23" s="104" t="s">
        <v>64</v>
      </c>
      <c r="G23" s="146">
        <v>28.78</v>
      </c>
      <c r="H23" s="105">
        <v>9.4600000000000009</v>
      </c>
      <c r="I23" s="105"/>
      <c r="J23" s="105">
        <v>11.79</v>
      </c>
      <c r="K23" s="105">
        <v>339.31</v>
      </c>
      <c r="L23" s="147">
        <v>6.2981454949011305E-4</v>
      </c>
      <c r="N23" s="10"/>
      <c r="O23"/>
      <c r="P23"/>
      <c r="Q23"/>
      <c r="R23"/>
    </row>
    <row r="24" spans="2:18" ht="38.25" x14ac:dyDescent="0.25">
      <c r="B24" s="145" t="s">
        <v>68</v>
      </c>
      <c r="C24" s="103" t="s">
        <v>69</v>
      </c>
      <c r="D24" s="103" t="s">
        <v>35</v>
      </c>
      <c r="E24" s="103" t="s">
        <v>70</v>
      </c>
      <c r="F24" s="104" t="s">
        <v>71</v>
      </c>
      <c r="G24" s="146">
        <v>86.33</v>
      </c>
      <c r="H24" s="105">
        <v>3</v>
      </c>
      <c r="I24" s="105"/>
      <c r="J24" s="105">
        <v>3.73</v>
      </c>
      <c r="K24" s="105">
        <v>322.01</v>
      </c>
      <c r="L24" s="147">
        <v>5.9770293560847392E-4</v>
      </c>
      <c r="N24" s="10"/>
      <c r="O24"/>
      <c r="P24"/>
      <c r="Q24"/>
      <c r="R24"/>
    </row>
    <row r="25" spans="2:18" x14ac:dyDescent="0.25">
      <c r="B25" s="95" t="s">
        <v>15</v>
      </c>
      <c r="C25" s="96" t="s">
        <v>30</v>
      </c>
      <c r="D25" s="96"/>
      <c r="E25" s="96" t="s">
        <v>72</v>
      </c>
      <c r="F25" s="101"/>
      <c r="G25" s="102">
        <v>1</v>
      </c>
      <c r="H25" s="102" t="s">
        <v>32</v>
      </c>
      <c r="I25" s="102"/>
      <c r="J25" s="97">
        <v>58582.31</v>
      </c>
      <c r="K25" s="97">
        <v>58582.31</v>
      </c>
      <c r="L25" s="99">
        <v>0.10873829589679097</v>
      </c>
      <c r="O25"/>
      <c r="P25"/>
      <c r="Q25"/>
      <c r="R25"/>
    </row>
    <row r="26" spans="2:18" x14ac:dyDescent="0.25">
      <c r="B26" s="95" t="s">
        <v>73</v>
      </c>
      <c r="C26" s="96" t="s">
        <v>30</v>
      </c>
      <c r="D26" s="96"/>
      <c r="E26" s="96" t="s">
        <v>74</v>
      </c>
      <c r="F26" s="101"/>
      <c r="G26" s="102">
        <v>1</v>
      </c>
      <c r="H26" s="102" t="s">
        <v>32</v>
      </c>
      <c r="I26" s="102"/>
      <c r="J26" s="97">
        <v>19345.259999999998</v>
      </c>
      <c r="K26" s="97">
        <v>19345.259999999998</v>
      </c>
      <c r="L26" s="99">
        <v>3.5907949107509662E-2</v>
      </c>
      <c r="O26"/>
      <c r="P26"/>
      <c r="Q26"/>
      <c r="R26"/>
    </row>
    <row r="27" spans="2:18" ht="63.75" x14ac:dyDescent="0.25">
      <c r="B27" s="145" t="s">
        <v>75</v>
      </c>
      <c r="C27" s="103" t="s">
        <v>76</v>
      </c>
      <c r="D27" s="103" t="s">
        <v>44</v>
      </c>
      <c r="E27" s="103" t="s">
        <v>77</v>
      </c>
      <c r="F27" s="104" t="s">
        <v>78</v>
      </c>
      <c r="G27" s="146">
        <v>198</v>
      </c>
      <c r="H27" s="105">
        <v>75.34</v>
      </c>
      <c r="I27" s="105"/>
      <c r="J27" s="105">
        <v>93.91</v>
      </c>
      <c r="K27" s="105">
        <v>18594.18</v>
      </c>
      <c r="L27" s="147">
        <v>3.4513822462756978E-2</v>
      </c>
      <c r="O27"/>
      <c r="P27"/>
      <c r="Q27"/>
      <c r="R27"/>
    </row>
    <row r="28" spans="2:18" ht="38.25" x14ac:dyDescent="0.25">
      <c r="B28" s="145" t="s">
        <v>79</v>
      </c>
      <c r="C28" s="103" t="s">
        <v>80</v>
      </c>
      <c r="D28" s="103" t="s">
        <v>35</v>
      </c>
      <c r="E28" s="103" t="s">
        <v>81</v>
      </c>
      <c r="F28" s="104" t="s">
        <v>50</v>
      </c>
      <c r="G28" s="146">
        <v>66</v>
      </c>
      <c r="H28" s="105">
        <v>9.1300000000000008</v>
      </c>
      <c r="I28" s="105"/>
      <c r="J28" s="105">
        <v>11.38</v>
      </c>
      <c r="K28" s="105">
        <v>751.08</v>
      </c>
      <c r="L28" s="147">
        <v>1.3941266447526867E-3</v>
      </c>
      <c r="O28"/>
      <c r="P28"/>
      <c r="Q28"/>
      <c r="R28"/>
    </row>
    <row r="29" spans="2:18" x14ac:dyDescent="0.25">
      <c r="B29" s="95" t="s">
        <v>82</v>
      </c>
      <c r="C29" s="96" t="s">
        <v>30</v>
      </c>
      <c r="D29" s="96"/>
      <c r="E29" s="96" t="s">
        <v>83</v>
      </c>
      <c r="F29" s="101"/>
      <c r="G29" s="102">
        <v>1</v>
      </c>
      <c r="H29" s="102" t="s">
        <v>32</v>
      </c>
      <c r="I29" s="102"/>
      <c r="J29" s="97">
        <v>15320.2</v>
      </c>
      <c r="K29" s="97">
        <v>15320.2</v>
      </c>
      <c r="L29" s="99">
        <v>2.8436783062976128E-2</v>
      </c>
      <c r="O29"/>
      <c r="P29"/>
      <c r="Q29"/>
      <c r="R29"/>
    </row>
    <row r="30" spans="2:18" ht="51" x14ac:dyDescent="0.25">
      <c r="B30" s="145" t="s">
        <v>84</v>
      </c>
      <c r="C30" s="103" t="s">
        <v>85</v>
      </c>
      <c r="D30" s="103" t="s">
        <v>35</v>
      </c>
      <c r="E30" s="103" t="s">
        <v>86</v>
      </c>
      <c r="F30" s="104" t="s">
        <v>64</v>
      </c>
      <c r="G30" s="146">
        <v>27.41</v>
      </c>
      <c r="H30" s="105">
        <v>42.16</v>
      </c>
      <c r="I30" s="105"/>
      <c r="J30" s="105">
        <v>52.55</v>
      </c>
      <c r="K30" s="105">
        <v>1440.39</v>
      </c>
      <c r="L30" s="147">
        <v>2.6735981224840525E-3</v>
      </c>
      <c r="O30"/>
      <c r="P30"/>
      <c r="Q30"/>
      <c r="R30"/>
    </row>
    <row r="31" spans="2:18" ht="63.75" x14ac:dyDescent="0.25">
      <c r="B31" s="145" t="s">
        <v>87</v>
      </c>
      <c r="C31" s="103" t="s">
        <v>88</v>
      </c>
      <c r="D31" s="103" t="s">
        <v>35</v>
      </c>
      <c r="E31" s="103" t="s">
        <v>89</v>
      </c>
      <c r="F31" s="104" t="s">
        <v>64</v>
      </c>
      <c r="G31" s="146">
        <v>38.380000000000003</v>
      </c>
      <c r="H31" s="105">
        <v>7.79</v>
      </c>
      <c r="I31" s="105"/>
      <c r="J31" s="105">
        <v>9.7100000000000009</v>
      </c>
      <c r="K31" s="105">
        <v>372.66</v>
      </c>
      <c r="L31" s="147">
        <v>6.9171757393824383E-4</v>
      </c>
      <c r="O31"/>
      <c r="P31"/>
      <c r="Q31"/>
      <c r="R31"/>
    </row>
    <row r="32" spans="2:18" ht="38.25" x14ac:dyDescent="0.25">
      <c r="B32" s="145" t="s">
        <v>90</v>
      </c>
      <c r="C32" s="103" t="s">
        <v>69</v>
      </c>
      <c r="D32" s="103" t="s">
        <v>35</v>
      </c>
      <c r="E32" s="103" t="s">
        <v>70</v>
      </c>
      <c r="F32" s="104" t="s">
        <v>71</v>
      </c>
      <c r="G32" s="146">
        <v>168.86</v>
      </c>
      <c r="H32" s="105">
        <v>3</v>
      </c>
      <c r="I32" s="105"/>
      <c r="J32" s="105">
        <v>3.73</v>
      </c>
      <c r="K32" s="105">
        <v>629.84</v>
      </c>
      <c r="L32" s="147">
        <v>1.1690854848099167E-3</v>
      </c>
      <c r="O32"/>
      <c r="P32"/>
      <c r="Q32"/>
      <c r="R32"/>
    </row>
    <row r="33" spans="2:18" ht="51" x14ac:dyDescent="0.25">
      <c r="B33" s="145" t="s">
        <v>91</v>
      </c>
      <c r="C33" s="103" t="s">
        <v>92</v>
      </c>
      <c r="D33" s="103" t="s">
        <v>35</v>
      </c>
      <c r="E33" s="103" t="s">
        <v>93</v>
      </c>
      <c r="F33" s="104" t="s">
        <v>37</v>
      </c>
      <c r="G33" s="146">
        <v>104.9</v>
      </c>
      <c r="H33" s="105">
        <v>73.08</v>
      </c>
      <c r="I33" s="105"/>
      <c r="J33" s="105">
        <v>91.1</v>
      </c>
      <c r="K33" s="105">
        <v>9556.39</v>
      </c>
      <c r="L33" s="147">
        <v>1.7738214207072653E-2</v>
      </c>
      <c r="O33"/>
      <c r="P33"/>
      <c r="Q33"/>
      <c r="R33"/>
    </row>
    <row r="34" spans="2:18" ht="38.25" x14ac:dyDescent="0.25">
      <c r="B34" s="145" t="s">
        <v>94</v>
      </c>
      <c r="C34" s="103" t="s">
        <v>95</v>
      </c>
      <c r="D34" s="103" t="s">
        <v>35</v>
      </c>
      <c r="E34" s="103" t="s">
        <v>96</v>
      </c>
      <c r="F34" s="104" t="s">
        <v>37</v>
      </c>
      <c r="G34" s="146">
        <v>67.430000000000007</v>
      </c>
      <c r="H34" s="105">
        <v>39.51</v>
      </c>
      <c r="I34" s="105"/>
      <c r="J34" s="105">
        <v>49.25</v>
      </c>
      <c r="K34" s="105">
        <v>3320.92</v>
      </c>
      <c r="L34" s="147">
        <v>6.1641676746712632E-3</v>
      </c>
      <c r="O34"/>
      <c r="P34"/>
      <c r="Q34"/>
      <c r="R34"/>
    </row>
    <row r="35" spans="2:18" x14ac:dyDescent="0.25">
      <c r="B35" s="95" t="s">
        <v>97</v>
      </c>
      <c r="C35" s="96" t="s">
        <v>30</v>
      </c>
      <c r="D35" s="96"/>
      <c r="E35" s="96" t="s">
        <v>98</v>
      </c>
      <c r="F35" s="101"/>
      <c r="G35" s="102">
        <v>1</v>
      </c>
      <c r="H35" s="102" t="s">
        <v>32</v>
      </c>
      <c r="I35" s="102"/>
      <c r="J35" s="97">
        <v>16905.98</v>
      </c>
      <c r="K35" s="97">
        <v>16905.98</v>
      </c>
      <c r="L35" s="99">
        <v>3.13802486734516E-2</v>
      </c>
      <c r="O35"/>
      <c r="P35"/>
      <c r="Q35"/>
      <c r="R35"/>
    </row>
    <row r="36" spans="2:18" ht="38.25" x14ac:dyDescent="0.25">
      <c r="B36" s="145" t="s">
        <v>99</v>
      </c>
      <c r="C36" s="103" t="s">
        <v>100</v>
      </c>
      <c r="D36" s="103" t="s">
        <v>35</v>
      </c>
      <c r="E36" s="103" t="s">
        <v>101</v>
      </c>
      <c r="F36" s="104" t="s">
        <v>102</v>
      </c>
      <c r="G36" s="146">
        <v>107.36</v>
      </c>
      <c r="H36" s="105">
        <v>12.75</v>
      </c>
      <c r="I36" s="105"/>
      <c r="J36" s="105">
        <v>15.89</v>
      </c>
      <c r="K36" s="105">
        <v>1705.95</v>
      </c>
      <c r="L36" s="147">
        <v>3.1665206763804733E-3</v>
      </c>
      <c r="O36"/>
      <c r="P36"/>
      <c r="Q36"/>
      <c r="R36"/>
    </row>
    <row r="37" spans="2:18" ht="25.5" x14ac:dyDescent="0.25">
      <c r="B37" s="145" t="s">
        <v>103</v>
      </c>
      <c r="C37" s="103" t="s">
        <v>104</v>
      </c>
      <c r="D37" s="103" t="s">
        <v>35</v>
      </c>
      <c r="E37" s="103" t="s">
        <v>105</v>
      </c>
      <c r="F37" s="104" t="s">
        <v>102</v>
      </c>
      <c r="G37" s="146">
        <v>184.58</v>
      </c>
      <c r="H37" s="105">
        <v>18</v>
      </c>
      <c r="I37" s="105"/>
      <c r="J37" s="105">
        <v>22.43</v>
      </c>
      <c r="K37" s="105">
        <v>4140.12</v>
      </c>
      <c r="L37" s="147">
        <v>7.6847361192862182E-3</v>
      </c>
      <c r="O37"/>
      <c r="P37"/>
      <c r="Q37"/>
      <c r="R37"/>
    </row>
    <row r="38" spans="2:18" ht="51" x14ac:dyDescent="0.25">
      <c r="B38" s="145" t="s">
        <v>106</v>
      </c>
      <c r="C38" s="103" t="s">
        <v>107</v>
      </c>
      <c r="D38" s="103" t="s">
        <v>35</v>
      </c>
      <c r="E38" s="103" t="s">
        <v>108</v>
      </c>
      <c r="F38" s="104" t="s">
        <v>64</v>
      </c>
      <c r="G38" s="146">
        <v>10.56</v>
      </c>
      <c r="H38" s="105">
        <v>840.16</v>
      </c>
      <c r="I38" s="105"/>
      <c r="J38" s="105">
        <v>1047.3399999999999</v>
      </c>
      <c r="K38" s="105">
        <v>11059.91</v>
      </c>
      <c r="L38" s="147">
        <v>2.0528991877784904E-2</v>
      </c>
      <c r="O38"/>
      <c r="P38"/>
      <c r="Q38"/>
      <c r="R38"/>
    </row>
    <row r="39" spans="2:18" x14ac:dyDescent="0.25">
      <c r="B39" s="95" t="s">
        <v>109</v>
      </c>
      <c r="C39" s="96" t="s">
        <v>30</v>
      </c>
      <c r="D39" s="96"/>
      <c r="E39" s="96" t="s">
        <v>110</v>
      </c>
      <c r="F39" s="101"/>
      <c r="G39" s="102">
        <v>1</v>
      </c>
      <c r="H39" s="102" t="s">
        <v>32</v>
      </c>
      <c r="I39" s="102"/>
      <c r="J39" s="97">
        <v>5336.54</v>
      </c>
      <c r="K39" s="97">
        <v>5336.54</v>
      </c>
      <c r="L39" s="99">
        <v>9.9054862395330755E-3</v>
      </c>
      <c r="O39"/>
      <c r="P39"/>
      <c r="Q39"/>
      <c r="R39"/>
    </row>
    <row r="40" spans="2:18" ht="38.25" x14ac:dyDescent="0.25">
      <c r="B40" s="145" t="s">
        <v>111</v>
      </c>
      <c r="C40" s="103" t="s">
        <v>112</v>
      </c>
      <c r="D40" s="103" t="s">
        <v>35</v>
      </c>
      <c r="E40" s="103" t="s">
        <v>113</v>
      </c>
      <c r="F40" s="104" t="s">
        <v>102</v>
      </c>
      <c r="G40" s="146">
        <v>91.3</v>
      </c>
      <c r="H40" s="105">
        <v>14.34</v>
      </c>
      <c r="I40" s="105"/>
      <c r="J40" s="105">
        <v>17.87</v>
      </c>
      <c r="K40" s="105">
        <v>1631.53</v>
      </c>
      <c r="L40" s="147">
        <v>3.0283850518098617E-3</v>
      </c>
      <c r="O40"/>
      <c r="P40"/>
      <c r="Q40"/>
      <c r="R40"/>
    </row>
    <row r="41" spans="2:18" ht="25.5" x14ac:dyDescent="0.25">
      <c r="B41" s="145" t="s">
        <v>114</v>
      </c>
      <c r="C41" s="103" t="s">
        <v>104</v>
      </c>
      <c r="D41" s="103" t="s">
        <v>35</v>
      </c>
      <c r="E41" s="103" t="s">
        <v>105</v>
      </c>
      <c r="F41" s="104" t="s">
        <v>102</v>
      </c>
      <c r="G41" s="146">
        <v>41.91</v>
      </c>
      <c r="H41" s="105">
        <v>18</v>
      </c>
      <c r="I41" s="105"/>
      <c r="J41" s="105">
        <v>22.43</v>
      </c>
      <c r="K41" s="105">
        <v>940.04</v>
      </c>
      <c r="L41" s="147">
        <v>1.7448671394968787E-3</v>
      </c>
      <c r="O41"/>
      <c r="P41"/>
      <c r="Q41"/>
      <c r="R41"/>
    </row>
    <row r="42" spans="2:18" ht="51" x14ac:dyDescent="0.25">
      <c r="B42" s="145" t="s">
        <v>115</v>
      </c>
      <c r="C42" s="103" t="s">
        <v>107</v>
      </c>
      <c r="D42" s="103" t="s">
        <v>35</v>
      </c>
      <c r="E42" s="103" t="s">
        <v>108</v>
      </c>
      <c r="F42" s="104" t="s">
        <v>64</v>
      </c>
      <c r="G42" s="146">
        <v>2.64</v>
      </c>
      <c r="H42" s="105">
        <v>840.16</v>
      </c>
      <c r="I42" s="105"/>
      <c r="J42" s="105">
        <v>1047.3399999999999</v>
      </c>
      <c r="K42" s="105">
        <v>2764.97</v>
      </c>
      <c r="L42" s="147">
        <v>5.1322340482263355E-3</v>
      </c>
      <c r="O42"/>
      <c r="P42"/>
      <c r="Q42"/>
      <c r="R42"/>
    </row>
    <row r="43" spans="2:18" x14ac:dyDescent="0.25">
      <c r="B43" s="95" t="s">
        <v>116</v>
      </c>
      <c r="C43" s="96" t="s">
        <v>30</v>
      </c>
      <c r="D43" s="96"/>
      <c r="E43" s="96" t="s">
        <v>117</v>
      </c>
      <c r="F43" s="101"/>
      <c r="G43" s="102">
        <v>1</v>
      </c>
      <c r="H43" s="102" t="s">
        <v>32</v>
      </c>
      <c r="I43" s="102"/>
      <c r="J43" s="97">
        <v>1674.33</v>
      </c>
      <c r="K43" s="97">
        <v>1674.33</v>
      </c>
      <c r="L43" s="99">
        <v>3.1078288133205064E-3</v>
      </c>
      <c r="O43"/>
      <c r="P43"/>
      <c r="Q43"/>
      <c r="R43"/>
    </row>
    <row r="44" spans="2:18" ht="38.25" x14ac:dyDescent="0.25">
      <c r="B44" s="145" t="s">
        <v>118</v>
      </c>
      <c r="C44" s="103" t="s">
        <v>119</v>
      </c>
      <c r="D44" s="103" t="s">
        <v>35</v>
      </c>
      <c r="E44" s="103" t="s">
        <v>120</v>
      </c>
      <c r="F44" s="104" t="s">
        <v>64</v>
      </c>
      <c r="G44" s="146">
        <v>32.869999999999997</v>
      </c>
      <c r="H44" s="105">
        <v>27.31</v>
      </c>
      <c r="I44" s="105"/>
      <c r="J44" s="105">
        <v>34.04</v>
      </c>
      <c r="K44" s="105">
        <v>1118.8900000000001</v>
      </c>
      <c r="L44" s="147">
        <v>2.0768418298281587E-3</v>
      </c>
      <c r="O44"/>
      <c r="P44"/>
      <c r="Q44"/>
      <c r="R44"/>
    </row>
    <row r="45" spans="2:18" ht="25.5" x14ac:dyDescent="0.25">
      <c r="B45" s="145" t="s">
        <v>121</v>
      </c>
      <c r="C45" s="103" t="s">
        <v>122</v>
      </c>
      <c r="D45" s="103" t="s">
        <v>35</v>
      </c>
      <c r="E45" s="103" t="s">
        <v>123</v>
      </c>
      <c r="F45" s="104" t="s">
        <v>37</v>
      </c>
      <c r="G45" s="146">
        <v>10.84</v>
      </c>
      <c r="H45" s="105">
        <v>41.11</v>
      </c>
      <c r="I45" s="105"/>
      <c r="J45" s="105">
        <v>51.24</v>
      </c>
      <c r="K45" s="105">
        <v>555.44000000000005</v>
      </c>
      <c r="L45" s="147">
        <v>1.0309869834923475E-3</v>
      </c>
      <c r="O45"/>
      <c r="P45"/>
      <c r="Q45"/>
      <c r="R45"/>
    </row>
    <row r="46" spans="2:18" x14ac:dyDescent="0.25">
      <c r="B46" s="95" t="s">
        <v>16</v>
      </c>
      <c r="C46" s="96" t="s">
        <v>30</v>
      </c>
      <c r="D46" s="96"/>
      <c r="E46" s="96" t="s">
        <v>124</v>
      </c>
      <c r="F46" s="101"/>
      <c r="G46" s="102">
        <v>1</v>
      </c>
      <c r="H46" s="102" t="s">
        <v>32</v>
      </c>
      <c r="I46" s="102"/>
      <c r="J46" s="97">
        <v>191553.56</v>
      </c>
      <c r="K46" s="97">
        <v>191553.56</v>
      </c>
      <c r="L46" s="99">
        <v>0.35555456395221874</v>
      </c>
      <c r="O46"/>
      <c r="P46"/>
      <c r="Q46"/>
      <c r="R46"/>
    </row>
    <row r="47" spans="2:18" x14ac:dyDescent="0.25">
      <c r="B47" s="95" t="s">
        <v>125</v>
      </c>
      <c r="C47" s="96" t="s">
        <v>30</v>
      </c>
      <c r="D47" s="96"/>
      <c r="E47" s="96" t="s">
        <v>126</v>
      </c>
      <c r="F47" s="101"/>
      <c r="G47" s="102">
        <v>1</v>
      </c>
      <c r="H47" s="102" t="s">
        <v>32</v>
      </c>
      <c r="I47" s="102"/>
      <c r="J47" s="97">
        <v>10611.18</v>
      </c>
      <c r="K47" s="97">
        <v>10611.18</v>
      </c>
      <c r="L47" s="99">
        <v>1.9696076010900055E-2</v>
      </c>
      <c r="N47" s="163"/>
      <c r="O47"/>
      <c r="P47"/>
      <c r="Q47"/>
      <c r="R47"/>
    </row>
    <row r="48" spans="2:18" ht="38.25" x14ac:dyDescent="0.25">
      <c r="B48" s="145" t="s">
        <v>127</v>
      </c>
      <c r="C48" s="103" t="s">
        <v>128</v>
      </c>
      <c r="D48" s="103" t="s">
        <v>35</v>
      </c>
      <c r="E48" s="103" t="s">
        <v>129</v>
      </c>
      <c r="F48" s="104" t="s">
        <v>37</v>
      </c>
      <c r="G48" s="146">
        <v>0.5</v>
      </c>
      <c r="H48" s="105">
        <v>36.39</v>
      </c>
      <c r="I48" s="105"/>
      <c r="J48" s="105">
        <v>45.36</v>
      </c>
      <c r="K48" s="105">
        <v>22.68</v>
      </c>
      <c r="L48" s="147">
        <v>4.2097768950033198E-5</v>
      </c>
      <c r="N48" s="163"/>
      <c r="O48"/>
      <c r="P48"/>
      <c r="Q48"/>
      <c r="R48"/>
    </row>
    <row r="49" spans="2:18" x14ac:dyDescent="0.25">
      <c r="B49" s="148" t="s">
        <v>130</v>
      </c>
      <c r="C49" s="106" t="s">
        <v>131</v>
      </c>
      <c r="D49" s="106" t="s">
        <v>35</v>
      </c>
      <c r="E49" s="106" t="s">
        <v>132</v>
      </c>
      <c r="F49" s="107" t="s">
        <v>50</v>
      </c>
      <c r="G49" s="149">
        <v>1188</v>
      </c>
      <c r="H49" s="108">
        <v>0.63</v>
      </c>
      <c r="I49" s="177">
        <v>0.1527</v>
      </c>
      <c r="J49" s="108">
        <v>0.72</v>
      </c>
      <c r="K49" s="108">
        <v>855.36</v>
      </c>
      <c r="L49" s="150">
        <v>1.5876872861155377E-3</v>
      </c>
      <c r="O49"/>
      <c r="P49"/>
      <c r="Q49"/>
      <c r="R49"/>
    </row>
    <row r="50" spans="2:18" ht="25.5" x14ac:dyDescent="0.25">
      <c r="B50" s="148" t="s">
        <v>133</v>
      </c>
      <c r="C50" s="106" t="s">
        <v>134</v>
      </c>
      <c r="D50" s="106" t="s">
        <v>44</v>
      </c>
      <c r="E50" s="106" t="s">
        <v>135</v>
      </c>
      <c r="F50" s="107" t="s">
        <v>136</v>
      </c>
      <c r="G50" s="149">
        <v>1188</v>
      </c>
      <c r="H50" s="108">
        <v>0.73</v>
      </c>
      <c r="I50" s="177">
        <v>0.1527</v>
      </c>
      <c r="J50" s="108">
        <v>0.84</v>
      </c>
      <c r="K50" s="108">
        <v>997.92</v>
      </c>
      <c r="L50" s="150">
        <v>1.8523018338014606E-3</v>
      </c>
      <c r="O50"/>
      <c r="P50"/>
      <c r="Q50"/>
      <c r="R50"/>
    </row>
    <row r="51" spans="2:18" ht="25.5" x14ac:dyDescent="0.25">
      <c r="B51" s="148" t="s">
        <v>137</v>
      </c>
      <c r="C51" s="106" t="s">
        <v>138</v>
      </c>
      <c r="D51" s="106" t="s">
        <v>44</v>
      </c>
      <c r="E51" s="106" t="s">
        <v>139</v>
      </c>
      <c r="F51" s="107" t="s">
        <v>140</v>
      </c>
      <c r="G51" s="149">
        <v>142.56</v>
      </c>
      <c r="H51" s="108">
        <v>17</v>
      </c>
      <c r="I51" s="177">
        <v>0.1527</v>
      </c>
      <c r="J51" s="108">
        <v>19.59</v>
      </c>
      <c r="K51" s="108">
        <v>2792.75</v>
      </c>
      <c r="L51" s="150">
        <v>5.1837982467021699E-3</v>
      </c>
      <c r="O51"/>
      <c r="P51"/>
      <c r="Q51"/>
      <c r="R51"/>
    </row>
    <row r="52" spans="2:18" ht="25.5" x14ac:dyDescent="0.25">
      <c r="B52" s="148" t="s">
        <v>141</v>
      </c>
      <c r="C52" s="106" t="s">
        <v>142</v>
      </c>
      <c r="D52" s="106" t="s">
        <v>35</v>
      </c>
      <c r="E52" s="106" t="s">
        <v>143</v>
      </c>
      <c r="F52" s="107" t="s">
        <v>102</v>
      </c>
      <c r="G52" s="149">
        <v>577.5</v>
      </c>
      <c r="H52" s="108">
        <v>8.93</v>
      </c>
      <c r="I52" s="177">
        <v>0.1527</v>
      </c>
      <c r="J52" s="108">
        <v>10.29</v>
      </c>
      <c r="K52" s="108">
        <v>5942.47</v>
      </c>
      <c r="L52" s="150">
        <v>1.1030190875330853E-2</v>
      </c>
      <c r="O52"/>
      <c r="P52"/>
      <c r="Q52"/>
      <c r="R52"/>
    </row>
    <row r="53" spans="2:18" x14ac:dyDescent="0.25">
      <c r="B53" s="95" t="s">
        <v>144</v>
      </c>
      <c r="C53" s="96" t="s">
        <v>30</v>
      </c>
      <c r="D53" s="96"/>
      <c r="E53" s="96" t="s">
        <v>145</v>
      </c>
      <c r="F53" s="101"/>
      <c r="G53" s="102">
        <v>1</v>
      </c>
      <c r="H53" s="102" t="s">
        <v>32</v>
      </c>
      <c r="I53" s="102"/>
      <c r="J53" s="97">
        <v>180942.38</v>
      </c>
      <c r="K53" s="97">
        <v>180942.38</v>
      </c>
      <c r="L53" s="99">
        <v>0.33585848794131867</v>
      </c>
      <c r="O53"/>
      <c r="P53"/>
      <c r="Q53"/>
      <c r="R53"/>
    </row>
    <row r="54" spans="2:18" ht="38.25" x14ac:dyDescent="0.25">
      <c r="B54" s="145" t="s">
        <v>146</v>
      </c>
      <c r="C54" s="103" t="s">
        <v>147</v>
      </c>
      <c r="D54" s="103" t="s">
        <v>44</v>
      </c>
      <c r="E54" s="103" t="s">
        <v>148</v>
      </c>
      <c r="F54" s="104" t="s">
        <v>102</v>
      </c>
      <c r="G54" s="146">
        <v>2559.6999999999998</v>
      </c>
      <c r="H54" s="105">
        <v>16.98</v>
      </c>
      <c r="I54" s="105"/>
      <c r="J54" s="105">
        <v>21.16</v>
      </c>
      <c r="K54" s="105">
        <v>54163.25</v>
      </c>
      <c r="L54" s="147">
        <v>0.10053580176732299</v>
      </c>
      <c r="O54"/>
      <c r="P54"/>
      <c r="Q54"/>
      <c r="R54"/>
    </row>
    <row r="55" spans="2:18" ht="38.25" x14ac:dyDescent="0.25">
      <c r="B55" s="145" t="s">
        <v>149</v>
      </c>
      <c r="C55" s="103" t="s">
        <v>150</v>
      </c>
      <c r="D55" s="103" t="s">
        <v>44</v>
      </c>
      <c r="E55" s="103" t="s">
        <v>151</v>
      </c>
      <c r="F55" s="104" t="s">
        <v>102</v>
      </c>
      <c r="G55" s="146">
        <v>6054.4</v>
      </c>
      <c r="H55" s="105">
        <v>16.8</v>
      </c>
      <c r="I55" s="105"/>
      <c r="J55" s="105">
        <v>20.94</v>
      </c>
      <c r="K55" s="105">
        <v>126779.13</v>
      </c>
      <c r="L55" s="147">
        <v>0.23532268617399568</v>
      </c>
      <c r="O55"/>
      <c r="P55"/>
      <c r="Q55"/>
      <c r="R55"/>
    </row>
    <row r="56" spans="2:18" x14ac:dyDescent="0.25">
      <c r="B56" s="95" t="s">
        <v>17</v>
      </c>
      <c r="C56" s="96" t="s">
        <v>30</v>
      </c>
      <c r="D56" s="96"/>
      <c r="E56" s="96" t="s">
        <v>152</v>
      </c>
      <c r="F56" s="101"/>
      <c r="G56" s="102">
        <v>1</v>
      </c>
      <c r="H56" s="102" t="s">
        <v>32</v>
      </c>
      <c r="I56" s="102"/>
      <c r="J56" s="97">
        <v>44599.839999999997</v>
      </c>
      <c r="K56" s="97">
        <v>44599.839999999997</v>
      </c>
      <c r="L56" s="99">
        <v>8.2784557298432482E-2</v>
      </c>
      <c r="O56"/>
      <c r="P56"/>
      <c r="Q56"/>
      <c r="R56"/>
    </row>
    <row r="57" spans="2:18" ht="51" x14ac:dyDescent="0.25">
      <c r="B57" s="145" t="s">
        <v>153</v>
      </c>
      <c r="C57" s="103" t="s">
        <v>154</v>
      </c>
      <c r="D57" s="103" t="s">
        <v>35</v>
      </c>
      <c r="E57" s="103" t="s">
        <v>155</v>
      </c>
      <c r="F57" s="104" t="s">
        <v>37</v>
      </c>
      <c r="G57" s="146">
        <v>680.68</v>
      </c>
      <c r="H57" s="105">
        <v>10.93</v>
      </c>
      <c r="I57" s="105"/>
      <c r="J57" s="105">
        <v>13.62</v>
      </c>
      <c r="K57" s="105">
        <v>9270.86</v>
      </c>
      <c r="L57" s="147">
        <v>1.7208224085013438E-2</v>
      </c>
      <c r="N57" s="164"/>
      <c r="O57" s="119"/>
      <c r="P57"/>
      <c r="Q57"/>
      <c r="R57"/>
    </row>
    <row r="58" spans="2:18" ht="51" x14ac:dyDescent="0.25">
      <c r="B58" s="145" t="s">
        <v>261</v>
      </c>
      <c r="C58" s="103" t="s">
        <v>262</v>
      </c>
      <c r="D58" s="103" t="s">
        <v>35</v>
      </c>
      <c r="E58" s="103" t="s">
        <v>156</v>
      </c>
      <c r="F58" s="104" t="s">
        <v>37</v>
      </c>
      <c r="G58" s="146">
        <v>175.12</v>
      </c>
      <c r="H58" s="105">
        <v>10.41</v>
      </c>
      <c r="I58" s="105"/>
      <c r="J58" s="105">
        <v>12.97</v>
      </c>
      <c r="K58" s="105">
        <v>2271.3000000000002</v>
      </c>
      <c r="L58" s="147">
        <v>4.2159022317553082E-3</v>
      </c>
      <c r="N58" s="164"/>
      <c r="O58" s="119"/>
      <c r="P58"/>
      <c r="Q58"/>
      <c r="R58"/>
    </row>
    <row r="59" spans="2:18" ht="63.75" x14ac:dyDescent="0.25">
      <c r="B59" s="145" t="s">
        <v>263</v>
      </c>
      <c r="C59" s="103" t="s">
        <v>264</v>
      </c>
      <c r="D59" s="103" t="s">
        <v>35</v>
      </c>
      <c r="E59" s="103" t="s">
        <v>157</v>
      </c>
      <c r="F59" s="104" t="s">
        <v>37</v>
      </c>
      <c r="G59" s="146">
        <v>505.56</v>
      </c>
      <c r="H59" s="105">
        <v>49.9</v>
      </c>
      <c r="I59" s="105"/>
      <c r="J59" s="105">
        <v>62.2</v>
      </c>
      <c r="K59" s="105">
        <v>31445.83</v>
      </c>
      <c r="L59" s="147">
        <v>5.8368575210847547E-2</v>
      </c>
      <c r="N59" s="164"/>
      <c r="O59" s="119"/>
      <c r="P59"/>
      <c r="Q59"/>
      <c r="R59"/>
    </row>
    <row r="60" spans="2:18" ht="63.75" x14ac:dyDescent="0.25">
      <c r="B60" s="145" t="s">
        <v>265</v>
      </c>
      <c r="C60" s="103" t="s">
        <v>266</v>
      </c>
      <c r="D60" s="103" t="s">
        <v>35</v>
      </c>
      <c r="E60" s="103" t="s">
        <v>158</v>
      </c>
      <c r="F60" s="104" t="s">
        <v>37</v>
      </c>
      <c r="G60" s="146">
        <v>50.56</v>
      </c>
      <c r="H60" s="105">
        <v>25.58</v>
      </c>
      <c r="I60" s="105"/>
      <c r="J60" s="105">
        <v>31.88</v>
      </c>
      <c r="K60" s="105">
        <v>1611.85</v>
      </c>
      <c r="L60" s="147">
        <v>2.991855770816182E-3</v>
      </c>
      <c r="N60" s="164"/>
      <c r="O60" s="119"/>
      <c r="P60"/>
      <c r="Q60"/>
      <c r="R60"/>
    </row>
    <row r="61" spans="2:18" x14ac:dyDescent="0.25">
      <c r="B61" s="95" t="s">
        <v>18</v>
      </c>
      <c r="C61" s="96" t="s">
        <v>30</v>
      </c>
      <c r="D61" s="96"/>
      <c r="E61" s="96" t="s">
        <v>159</v>
      </c>
      <c r="F61" s="101"/>
      <c r="G61" s="102">
        <v>1</v>
      </c>
      <c r="H61" s="102" t="s">
        <v>32</v>
      </c>
      <c r="I61" s="102"/>
      <c r="J61" s="97">
        <v>107933.24</v>
      </c>
      <c r="K61" s="97">
        <v>107933.24</v>
      </c>
      <c r="L61" s="99">
        <v>0.20034164901007412</v>
      </c>
      <c r="O61"/>
      <c r="P61"/>
      <c r="Q61"/>
      <c r="R61"/>
    </row>
    <row r="62" spans="2:18" ht="38.25" x14ac:dyDescent="0.25">
      <c r="B62" s="145" t="s">
        <v>160</v>
      </c>
      <c r="C62" s="103" t="s">
        <v>267</v>
      </c>
      <c r="D62" s="103" t="s">
        <v>44</v>
      </c>
      <c r="E62" s="103" t="s">
        <v>268</v>
      </c>
      <c r="F62" s="104" t="s">
        <v>269</v>
      </c>
      <c r="G62" s="146">
        <v>64.900000000000006</v>
      </c>
      <c r="H62" s="105">
        <v>1334.09</v>
      </c>
      <c r="I62" s="105"/>
      <c r="J62" s="105">
        <v>1663.07</v>
      </c>
      <c r="K62" s="105">
        <v>107933.24</v>
      </c>
      <c r="L62" s="147">
        <v>0.20034164901007412</v>
      </c>
      <c r="O62"/>
      <c r="P62"/>
      <c r="Q62"/>
      <c r="R62"/>
    </row>
    <row r="63" spans="2:18" x14ac:dyDescent="0.25">
      <c r="B63" s="95" t="s">
        <v>19</v>
      </c>
      <c r="C63" s="96" t="s">
        <v>30</v>
      </c>
      <c r="D63" s="96"/>
      <c r="E63" s="96" t="s">
        <v>161</v>
      </c>
      <c r="F63" s="101"/>
      <c r="G63" s="102">
        <v>1</v>
      </c>
      <c r="H63" s="102" t="s">
        <v>32</v>
      </c>
      <c r="I63" s="102"/>
      <c r="J63" s="97">
        <v>18390.310000000001</v>
      </c>
      <c r="K63" s="97">
        <v>18390.310000000001</v>
      </c>
      <c r="L63" s="99">
        <v>3.4135406582869711E-2</v>
      </c>
      <c r="O63"/>
      <c r="P63"/>
      <c r="Q63"/>
      <c r="R63"/>
    </row>
    <row r="64" spans="2:18" ht="25.5" x14ac:dyDescent="0.25">
      <c r="B64" s="145" t="s">
        <v>162</v>
      </c>
      <c r="C64" s="103" t="s">
        <v>163</v>
      </c>
      <c r="D64" s="103" t="s">
        <v>35</v>
      </c>
      <c r="E64" s="103" t="s">
        <v>164</v>
      </c>
      <c r="F64" s="104" t="s">
        <v>37</v>
      </c>
      <c r="G64" s="146">
        <v>182.77</v>
      </c>
      <c r="H64" s="105">
        <v>80.72</v>
      </c>
      <c r="I64" s="105"/>
      <c r="J64" s="105">
        <v>100.62</v>
      </c>
      <c r="K64" s="105">
        <v>18390.310000000001</v>
      </c>
      <c r="L64" s="147">
        <v>3.4135406582869711E-2</v>
      </c>
    </row>
    <row r="65" spans="2:12" x14ac:dyDescent="0.25">
      <c r="B65" s="95" t="s">
        <v>20</v>
      </c>
      <c r="C65" s="96" t="s">
        <v>30</v>
      </c>
      <c r="D65" s="96"/>
      <c r="E65" s="96" t="s">
        <v>165</v>
      </c>
      <c r="F65" s="101"/>
      <c r="G65" s="102">
        <v>1</v>
      </c>
      <c r="H65" s="102" t="s">
        <v>32</v>
      </c>
      <c r="I65" s="102"/>
      <c r="J65" s="97">
        <v>25410.7</v>
      </c>
      <c r="K65" s="97">
        <v>25410.7</v>
      </c>
      <c r="L65" s="99">
        <v>4.7166392304171453E-2</v>
      </c>
    </row>
    <row r="66" spans="2:12" ht="25.5" x14ac:dyDescent="0.25">
      <c r="B66" s="145" t="s">
        <v>166</v>
      </c>
      <c r="C66" s="103" t="s">
        <v>167</v>
      </c>
      <c r="D66" s="103" t="s">
        <v>35</v>
      </c>
      <c r="E66" s="103" t="s">
        <v>168</v>
      </c>
      <c r="F66" s="104" t="s">
        <v>169</v>
      </c>
      <c r="G66" s="146">
        <v>30</v>
      </c>
      <c r="H66" s="105">
        <v>141.5</v>
      </c>
      <c r="I66" s="105"/>
      <c r="J66" s="105">
        <v>176.39</v>
      </c>
      <c r="K66" s="105">
        <v>5291.7</v>
      </c>
      <c r="L66" s="147">
        <v>9.8222559062121108E-3</v>
      </c>
    </row>
    <row r="67" spans="2:12" ht="25.5" x14ac:dyDescent="0.25">
      <c r="B67" s="145" t="s">
        <v>270</v>
      </c>
      <c r="C67" s="103" t="s">
        <v>271</v>
      </c>
      <c r="D67" s="103" t="s">
        <v>35</v>
      </c>
      <c r="E67" s="103" t="s">
        <v>170</v>
      </c>
      <c r="F67" s="104" t="s">
        <v>169</v>
      </c>
      <c r="G67" s="146">
        <v>550</v>
      </c>
      <c r="H67" s="105">
        <v>29.35</v>
      </c>
      <c r="I67" s="105"/>
      <c r="J67" s="105">
        <v>36.58</v>
      </c>
      <c r="K67" s="105">
        <v>20119</v>
      </c>
      <c r="L67" s="147">
        <v>3.7344136397959339E-2</v>
      </c>
    </row>
    <row r="68" spans="2:12" ht="15.75" thickBot="1" x14ac:dyDescent="0.3">
      <c r="B68" s="156"/>
      <c r="C68" s="157"/>
      <c r="D68" s="157"/>
      <c r="E68" s="157"/>
      <c r="F68" s="157"/>
      <c r="G68" s="158"/>
      <c r="H68" s="157"/>
      <c r="I68" s="157"/>
      <c r="J68" s="159" t="s">
        <v>21</v>
      </c>
      <c r="K68" s="109">
        <f>K13+K18+K25+K46+K56+K61+K63+K65</f>
        <v>538745.89</v>
      </c>
      <c r="L68" s="110">
        <v>1</v>
      </c>
    </row>
  </sheetData>
  <autoFilter ref="B12:L68" xr:uid="{DB9A0915-502A-4E80-A31E-6440023DC700}">
    <sortState xmlns:xlrd2="http://schemas.microsoft.com/office/spreadsheetml/2017/richdata2" ref="B13:L68">
      <sortCondition ref="B12:B68"/>
    </sortState>
  </autoFilter>
  <mergeCells count="3">
    <mergeCell ref="B2:L3"/>
    <mergeCell ref="B11:L11"/>
    <mergeCell ref="C4:L4"/>
  </mergeCells>
  <phoneticPr fontId="7" type="noConversion"/>
  <pageMargins left="0.511811024" right="0.511811024" top="0.78740157499999996" bottom="0.78740157499999996" header="0.31496062000000002" footer="0.31496062000000002"/>
  <pageSetup paperSize="9" scale="71" fitToHeight="0" orientation="landscape" r:id="rId1"/>
  <drawing r:id="rId2"/>
  <legacyDrawing r:id="rId3"/>
  <oleObjects>
    <mc:AlternateContent xmlns:mc="http://schemas.openxmlformats.org/markup-compatibility/2006">
      <mc:Choice Requires="x14">
        <oleObject progId="PBrush" shapeId="4097"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409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7FE41-D3DE-4603-A30B-2564286E0B56}">
  <sheetPr>
    <tabColor rgb="FF002060"/>
    <pageSetUpPr fitToPage="1"/>
  </sheetPr>
  <dimension ref="B1:Q417"/>
  <sheetViews>
    <sheetView workbookViewId="0">
      <selection activeCell="N6" sqref="N6"/>
    </sheetView>
  </sheetViews>
  <sheetFormatPr defaultRowHeight="15" x14ac:dyDescent="0.25"/>
  <cols>
    <col min="1" max="1" width="3.25" style="1" customWidth="1"/>
    <col min="2" max="4" width="12.625" style="1" customWidth="1"/>
    <col min="5" max="5" width="43.125" style="1" customWidth="1"/>
    <col min="6" max="9" width="12.625" style="1" customWidth="1"/>
    <col min="10" max="11" width="14" style="1" customWidth="1"/>
    <col min="12" max="12" width="9" style="1"/>
    <col min="13" max="13" width="8.875" style="1" bestFit="1" customWidth="1"/>
    <col min="14" max="14" width="60.875" style="1" bestFit="1" customWidth="1"/>
    <col min="15" max="17" width="13.875" style="1" customWidth="1"/>
    <col min="18" max="16384" width="9" style="1"/>
  </cols>
  <sheetData>
    <row r="1" spans="2:17" ht="15.75" thickBot="1" x14ac:dyDescent="0.3"/>
    <row r="2" spans="2:17" ht="33" customHeight="1" x14ac:dyDescent="0.25">
      <c r="B2" s="282" t="s">
        <v>0</v>
      </c>
      <c r="C2" s="283"/>
      <c r="D2" s="283"/>
      <c r="E2" s="283"/>
      <c r="F2" s="283"/>
      <c r="G2" s="283"/>
      <c r="H2" s="283"/>
      <c r="I2" s="283"/>
      <c r="J2" s="283"/>
      <c r="K2" s="284"/>
    </row>
    <row r="3" spans="2:17" ht="33" customHeight="1" thickBot="1" x14ac:dyDescent="0.3">
      <c r="B3" s="285"/>
      <c r="C3" s="286"/>
      <c r="D3" s="286"/>
      <c r="E3" s="286"/>
      <c r="F3" s="286"/>
      <c r="G3" s="286"/>
      <c r="H3" s="286"/>
      <c r="I3" s="286"/>
      <c r="J3" s="286"/>
      <c r="K3" s="287"/>
    </row>
    <row r="4" spans="2:17" x14ac:dyDescent="0.25">
      <c r="B4" s="2" t="s">
        <v>1</v>
      </c>
      <c r="C4" s="288" t="str">
        <f>ORC_SINTETICO_ND!C4</f>
        <v>Contratação de empresa especializada para execução de obras e serviços de engenharia destinados à construção de 11 (onze) pontos de ônibus no município de Brasilândia/MS</v>
      </c>
      <c r="D4" s="288"/>
      <c r="E4" s="288"/>
      <c r="F4" s="288"/>
      <c r="G4" s="288"/>
      <c r="H4" s="288"/>
      <c r="I4" s="288"/>
      <c r="J4" s="288"/>
      <c r="K4" s="289"/>
    </row>
    <row r="5" spans="2:17" x14ac:dyDescent="0.25">
      <c r="B5" s="3" t="s">
        <v>2</v>
      </c>
      <c r="C5" s="92" t="s">
        <v>22</v>
      </c>
      <c r="D5" s="11"/>
      <c r="E5" s="11"/>
      <c r="F5" s="11"/>
      <c r="G5" s="11"/>
      <c r="H5" s="11"/>
      <c r="I5" s="11"/>
      <c r="J5" s="11"/>
      <c r="K5" s="12"/>
    </row>
    <row r="6" spans="2:17" x14ac:dyDescent="0.25">
      <c r="B6" s="3" t="s">
        <v>3</v>
      </c>
      <c r="C6" s="90">
        <f>BDI!E49</f>
        <v>0.24660000000000001</v>
      </c>
      <c r="D6" s="11"/>
      <c r="E6" s="11"/>
      <c r="F6" s="11"/>
      <c r="G6" s="11"/>
      <c r="H6" s="11"/>
      <c r="I6" s="11"/>
      <c r="J6" s="11"/>
      <c r="K6" s="12"/>
    </row>
    <row r="7" spans="2:17" x14ac:dyDescent="0.25">
      <c r="B7" s="3" t="s">
        <v>4</v>
      </c>
      <c r="C7" s="90">
        <f>'BDI (INS)'!E49</f>
        <v>0.1527</v>
      </c>
      <c r="D7" s="11"/>
      <c r="E7" s="11"/>
      <c r="F7" s="11"/>
      <c r="G7" s="11"/>
      <c r="H7" s="11"/>
      <c r="I7" s="11"/>
      <c r="J7" s="11"/>
      <c r="K7" s="12"/>
    </row>
    <row r="8" spans="2:17" ht="30" x14ac:dyDescent="0.25">
      <c r="B8" s="91" t="s">
        <v>5</v>
      </c>
      <c r="C8" s="90" t="str">
        <f>ORC_SINTETICO_ND!C8</f>
        <v>Não desonerado</v>
      </c>
      <c r="D8" s="11"/>
      <c r="E8" s="11"/>
      <c r="F8" s="11"/>
      <c r="G8" s="11"/>
      <c r="H8" s="11"/>
      <c r="I8" s="11"/>
      <c r="J8" s="11"/>
      <c r="K8" s="12"/>
    </row>
    <row r="9" spans="2:17" x14ac:dyDescent="0.25">
      <c r="B9" s="3" t="s">
        <v>6</v>
      </c>
      <c r="C9" s="113" t="str">
        <f>ORC_SINTETICO_ND!C9</f>
        <v>SINAPI - 01/2026</v>
      </c>
      <c r="D9" s="11"/>
      <c r="E9" s="11"/>
      <c r="F9" s="11"/>
      <c r="G9" s="11"/>
      <c r="H9" s="11"/>
      <c r="I9" s="11"/>
      <c r="J9" s="11"/>
      <c r="K9" s="12"/>
    </row>
    <row r="10" spans="2:17" ht="15.75" thickBot="1" x14ac:dyDescent="0.3">
      <c r="B10" s="152"/>
      <c r="C10" s="153"/>
      <c r="D10" s="153"/>
      <c r="E10" s="153"/>
      <c r="F10" s="153"/>
      <c r="G10" s="153"/>
      <c r="H10" s="153"/>
      <c r="I10" s="153"/>
      <c r="J10" s="154" t="s">
        <v>7</v>
      </c>
      <c r="K10" s="155">
        <f>ORC_SINTETICO_ND!L10</f>
        <v>46121</v>
      </c>
    </row>
    <row r="11" spans="2:17" ht="20.25" x14ac:dyDescent="0.3">
      <c r="B11" s="316" t="s">
        <v>273</v>
      </c>
      <c r="C11" s="317"/>
      <c r="D11" s="317"/>
      <c r="E11" s="317"/>
      <c r="F11" s="317"/>
      <c r="G11" s="317"/>
      <c r="H11" s="317"/>
      <c r="I11" s="317"/>
      <c r="J11" s="317"/>
      <c r="K11" s="318"/>
      <c r="N11"/>
      <c r="O11"/>
      <c r="P11"/>
      <c r="Q11"/>
    </row>
    <row r="12" spans="2:17" x14ac:dyDescent="0.25">
      <c r="B12" s="204" t="s">
        <v>13</v>
      </c>
      <c r="C12" s="178"/>
      <c r="D12" s="178"/>
      <c r="E12" s="178" t="s">
        <v>31</v>
      </c>
      <c r="F12" s="178"/>
      <c r="G12" s="319"/>
      <c r="H12" s="319"/>
      <c r="I12" s="179"/>
      <c r="J12" s="178"/>
      <c r="K12" s="205">
        <v>86185.95</v>
      </c>
      <c r="N12"/>
      <c r="O12"/>
      <c r="P12"/>
      <c r="Q12"/>
    </row>
    <row r="13" spans="2:17" x14ac:dyDescent="0.25">
      <c r="B13" s="206" t="s">
        <v>33</v>
      </c>
      <c r="C13" s="181" t="s">
        <v>24</v>
      </c>
      <c r="D13" s="180" t="s">
        <v>25</v>
      </c>
      <c r="E13" s="180" t="s">
        <v>10</v>
      </c>
      <c r="F13" s="320" t="s">
        <v>274</v>
      </c>
      <c r="G13" s="320"/>
      <c r="H13" s="182" t="s">
        <v>26</v>
      </c>
      <c r="I13" s="181" t="s">
        <v>27</v>
      </c>
      <c r="J13" s="181" t="s">
        <v>28</v>
      </c>
      <c r="K13" s="207" t="s">
        <v>11</v>
      </c>
      <c r="M13" s="10"/>
      <c r="N13"/>
      <c r="O13"/>
      <c r="P13"/>
      <c r="Q13"/>
    </row>
    <row r="14" spans="2:17" ht="38.25" x14ac:dyDescent="0.25">
      <c r="B14" s="208" t="s">
        <v>275</v>
      </c>
      <c r="C14" s="184" t="s">
        <v>34</v>
      </c>
      <c r="D14" s="183" t="s">
        <v>35</v>
      </c>
      <c r="E14" s="183" t="s">
        <v>36</v>
      </c>
      <c r="F14" s="321" t="s">
        <v>276</v>
      </c>
      <c r="G14" s="321"/>
      <c r="H14" s="185" t="s">
        <v>37</v>
      </c>
      <c r="I14" s="186">
        <v>1</v>
      </c>
      <c r="J14" s="187">
        <v>458.76</v>
      </c>
      <c r="K14" s="209">
        <v>458.76</v>
      </c>
      <c r="M14" s="10"/>
      <c r="N14"/>
      <c r="O14"/>
      <c r="P14"/>
      <c r="Q14"/>
    </row>
    <row r="15" spans="2:17" ht="25.5" customHeight="1" x14ac:dyDescent="0.25">
      <c r="B15" s="210" t="s">
        <v>277</v>
      </c>
      <c r="C15" s="189" t="s">
        <v>278</v>
      </c>
      <c r="D15" s="188" t="s">
        <v>35</v>
      </c>
      <c r="E15" s="188" t="s">
        <v>279</v>
      </c>
      <c r="F15" s="325" t="s">
        <v>280</v>
      </c>
      <c r="G15" s="325"/>
      <c r="H15" s="190" t="s">
        <v>169</v>
      </c>
      <c r="I15" s="191">
        <v>0.37290000000000001</v>
      </c>
      <c r="J15" s="192">
        <v>27.74</v>
      </c>
      <c r="K15" s="211">
        <v>10.34</v>
      </c>
      <c r="M15" s="10"/>
      <c r="N15"/>
      <c r="O15"/>
      <c r="P15"/>
      <c r="Q15"/>
    </row>
    <row r="16" spans="2:17" ht="25.5" x14ac:dyDescent="0.25">
      <c r="B16" s="210" t="s">
        <v>277</v>
      </c>
      <c r="C16" s="189" t="s">
        <v>281</v>
      </c>
      <c r="D16" s="188" t="s">
        <v>35</v>
      </c>
      <c r="E16" s="188" t="s">
        <v>282</v>
      </c>
      <c r="F16" s="325" t="s">
        <v>283</v>
      </c>
      <c r="G16" s="325"/>
      <c r="H16" s="190" t="s">
        <v>37</v>
      </c>
      <c r="I16" s="191">
        <v>0.5</v>
      </c>
      <c r="J16" s="192">
        <v>22.42</v>
      </c>
      <c r="K16" s="211">
        <v>11.21</v>
      </c>
      <c r="M16" s="10"/>
      <c r="N16"/>
      <c r="O16"/>
      <c r="P16"/>
      <c r="Q16"/>
    </row>
    <row r="17" spans="2:17" ht="25.5" customHeight="1" x14ac:dyDescent="0.25">
      <c r="B17" s="210" t="s">
        <v>277</v>
      </c>
      <c r="C17" s="189" t="s">
        <v>284</v>
      </c>
      <c r="D17" s="188" t="s">
        <v>35</v>
      </c>
      <c r="E17" s="188" t="s">
        <v>285</v>
      </c>
      <c r="F17" s="325" t="s">
        <v>280</v>
      </c>
      <c r="G17" s="325"/>
      <c r="H17" s="190" t="s">
        <v>169</v>
      </c>
      <c r="I17" s="191">
        <v>1.1186</v>
      </c>
      <c r="J17" s="192">
        <v>22.76</v>
      </c>
      <c r="K17" s="211">
        <v>25.45</v>
      </c>
      <c r="M17" s="10"/>
      <c r="N17"/>
      <c r="O17"/>
      <c r="P17"/>
      <c r="Q17"/>
    </row>
    <row r="18" spans="2:17" ht="25.5" x14ac:dyDescent="0.25">
      <c r="B18" s="212" t="s">
        <v>286</v>
      </c>
      <c r="C18" s="194" t="s">
        <v>287</v>
      </c>
      <c r="D18" s="193" t="s">
        <v>35</v>
      </c>
      <c r="E18" s="193" t="s">
        <v>288</v>
      </c>
      <c r="F18" s="322" t="s">
        <v>289</v>
      </c>
      <c r="G18" s="322"/>
      <c r="H18" s="195" t="s">
        <v>78</v>
      </c>
      <c r="I18" s="196">
        <v>3.2082999999999999</v>
      </c>
      <c r="J18" s="197">
        <v>3.45</v>
      </c>
      <c r="K18" s="213">
        <v>11.068635</v>
      </c>
      <c r="M18" s="10"/>
      <c r="N18"/>
      <c r="O18"/>
      <c r="P18"/>
      <c r="Q18"/>
    </row>
    <row r="19" spans="2:17" ht="38.25" x14ac:dyDescent="0.25">
      <c r="B19" s="212" t="s">
        <v>286</v>
      </c>
      <c r="C19" s="194" t="s">
        <v>290</v>
      </c>
      <c r="D19" s="193" t="s">
        <v>35</v>
      </c>
      <c r="E19" s="193" t="s">
        <v>291</v>
      </c>
      <c r="F19" s="322" t="s">
        <v>289</v>
      </c>
      <c r="G19" s="322"/>
      <c r="H19" s="195" t="s">
        <v>37</v>
      </c>
      <c r="I19" s="196">
        <v>1</v>
      </c>
      <c r="J19" s="197">
        <v>400</v>
      </c>
      <c r="K19" s="213">
        <v>400</v>
      </c>
      <c r="M19" s="10"/>
      <c r="N19"/>
      <c r="O19"/>
      <c r="P19"/>
      <c r="Q19"/>
    </row>
    <row r="20" spans="2:17" ht="25.5" x14ac:dyDescent="0.25">
      <c r="B20" s="212" t="s">
        <v>286</v>
      </c>
      <c r="C20" s="194" t="s">
        <v>292</v>
      </c>
      <c r="D20" s="193" t="s">
        <v>35</v>
      </c>
      <c r="E20" s="193" t="s">
        <v>293</v>
      </c>
      <c r="F20" s="322" t="s">
        <v>289</v>
      </c>
      <c r="G20" s="322"/>
      <c r="H20" s="195" t="s">
        <v>102</v>
      </c>
      <c r="I20" s="196">
        <v>1.32E-2</v>
      </c>
      <c r="J20" s="197">
        <v>20.74</v>
      </c>
      <c r="K20" s="213">
        <v>0.27376800000000001</v>
      </c>
      <c r="M20" s="10"/>
      <c r="N20"/>
      <c r="O20"/>
      <c r="P20"/>
      <c r="Q20"/>
    </row>
    <row r="21" spans="2:17" ht="25.5" x14ac:dyDescent="0.25">
      <c r="B21" s="212" t="s">
        <v>286</v>
      </c>
      <c r="C21" s="194" t="s">
        <v>294</v>
      </c>
      <c r="D21" s="193" t="s">
        <v>35</v>
      </c>
      <c r="E21" s="193" t="s">
        <v>295</v>
      </c>
      <c r="F21" s="322" t="s">
        <v>289</v>
      </c>
      <c r="G21" s="322"/>
      <c r="H21" s="195" t="s">
        <v>102</v>
      </c>
      <c r="I21" s="196">
        <v>1.1299999999999999E-2</v>
      </c>
      <c r="J21" s="197">
        <v>38.700000000000003</v>
      </c>
      <c r="K21" s="213">
        <v>0.43730999999999998</v>
      </c>
      <c r="M21" s="10"/>
      <c r="N21"/>
      <c r="O21"/>
      <c r="P21"/>
      <c r="Q21"/>
    </row>
    <row r="22" spans="2:17" x14ac:dyDescent="0.25">
      <c r="B22" s="214"/>
      <c r="C22" s="227"/>
      <c r="D22" s="227"/>
      <c r="E22" s="227"/>
      <c r="F22" s="227" t="s">
        <v>296</v>
      </c>
      <c r="G22" s="228">
        <v>31.03</v>
      </c>
      <c r="H22" s="227" t="s">
        <v>297</v>
      </c>
      <c r="I22" s="228">
        <v>0</v>
      </c>
      <c r="J22" s="227" t="s">
        <v>298</v>
      </c>
      <c r="K22" s="215">
        <v>31.03</v>
      </c>
      <c r="M22" s="10"/>
      <c r="N22"/>
      <c r="O22"/>
      <c r="P22"/>
      <c r="Q22"/>
    </row>
    <row r="23" spans="2:17" ht="15" customHeight="1" x14ac:dyDescent="0.25">
      <c r="B23" s="214"/>
      <c r="C23" s="227"/>
      <c r="D23" s="227"/>
      <c r="E23" s="227"/>
      <c r="F23" s="227" t="s">
        <v>299</v>
      </c>
      <c r="G23" s="228">
        <v>113.13</v>
      </c>
      <c r="H23" s="227"/>
      <c r="I23" s="323" t="s">
        <v>300</v>
      </c>
      <c r="J23" s="323"/>
      <c r="K23" s="215">
        <v>571.89</v>
      </c>
      <c r="M23" s="10"/>
      <c r="N23"/>
      <c r="O23"/>
      <c r="P23"/>
      <c r="Q23"/>
    </row>
    <row r="24" spans="2:17" ht="15.75" thickBot="1" x14ac:dyDescent="0.3">
      <c r="B24" s="216"/>
      <c r="C24" s="229"/>
      <c r="D24" s="229"/>
      <c r="E24" s="229"/>
      <c r="F24" s="229"/>
      <c r="G24" s="229"/>
      <c r="H24" s="229" t="s">
        <v>301</v>
      </c>
      <c r="I24" s="230" t="s">
        <v>494</v>
      </c>
      <c r="J24" s="229" t="s">
        <v>302</v>
      </c>
      <c r="K24" s="217">
        <v>50326.32</v>
      </c>
      <c r="M24" s="10"/>
      <c r="N24"/>
      <c r="O24"/>
      <c r="P24"/>
      <c r="Q24"/>
    </row>
    <row r="25" spans="2:17" ht="15.75" thickTop="1" x14ac:dyDescent="0.25">
      <c r="B25" s="218"/>
      <c r="C25" s="198"/>
      <c r="D25" s="198"/>
      <c r="E25" s="198"/>
      <c r="F25" s="198"/>
      <c r="G25" s="198"/>
      <c r="H25" s="198"/>
      <c r="I25" s="198"/>
      <c r="J25" s="198"/>
      <c r="K25" s="219"/>
      <c r="N25"/>
      <c r="O25"/>
      <c r="P25"/>
      <c r="Q25"/>
    </row>
    <row r="26" spans="2:17" x14ac:dyDescent="0.25">
      <c r="B26" s="206"/>
      <c r="C26" s="181" t="s">
        <v>24</v>
      </c>
      <c r="D26" s="180" t="s">
        <v>25</v>
      </c>
      <c r="E26" s="180" t="s">
        <v>10</v>
      </c>
      <c r="F26" s="320" t="s">
        <v>274</v>
      </c>
      <c r="G26" s="320"/>
      <c r="H26" s="182" t="s">
        <v>26</v>
      </c>
      <c r="I26" s="181" t="s">
        <v>27</v>
      </c>
      <c r="J26" s="181" t="s">
        <v>28</v>
      </c>
      <c r="K26" s="207" t="s">
        <v>11</v>
      </c>
      <c r="N26"/>
      <c r="O26"/>
      <c r="P26"/>
      <c r="Q26"/>
    </row>
    <row r="27" spans="2:17" ht="51" x14ac:dyDescent="0.25">
      <c r="B27" s="220" t="s">
        <v>286</v>
      </c>
      <c r="C27" s="200" t="s">
        <v>39</v>
      </c>
      <c r="D27" s="199" t="s">
        <v>35</v>
      </c>
      <c r="E27" s="199" t="s">
        <v>40</v>
      </c>
      <c r="F27" s="324" t="s">
        <v>303</v>
      </c>
      <c r="G27" s="324"/>
      <c r="H27" s="201" t="s">
        <v>41</v>
      </c>
      <c r="I27" s="202">
        <v>1</v>
      </c>
      <c r="J27" s="203">
        <v>725.58</v>
      </c>
      <c r="K27" s="221">
        <v>725.58</v>
      </c>
      <c r="N27"/>
      <c r="O27"/>
      <c r="P27"/>
      <c r="Q27"/>
    </row>
    <row r="28" spans="2:17" x14ac:dyDescent="0.25">
      <c r="B28" s="214"/>
      <c r="C28" s="227"/>
      <c r="D28" s="227"/>
      <c r="E28" s="227"/>
      <c r="F28" s="227" t="s">
        <v>296</v>
      </c>
      <c r="G28" s="228">
        <v>0</v>
      </c>
      <c r="H28" s="227" t="s">
        <v>297</v>
      </c>
      <c r="I28" s="228">
        <v>0</v>
      </c>
      <c r="J28" s="227" t="s">
        <v>298</v>
      </c>
      <c r="K28" s="215">
        <v>0</v>
      </c>
      <c r="N28"/>
      <c r="O28"/>
      <c r="P28"/>
      <c r="Q28"/>
    </row>
    <row r="29" spans="2:17" ht="15" customHeight="1" x14ac:dyDescent="0.25">
      <c r="B29" s="214"/>
      <c r="C29" s="227"/>
      <c r="D29" s="227"/>
      <c r="E29" s="227"/>
      <c r="F29" s="227" t="s">
        <v>299</v>
      </c>
      <c r="G29" s="228"/>
      <c r="H29" s="227"/>
      <c r="I29" s="323" t="s">
        <v>300</v>
      </c>
      <c r="J29" s="323"/>
      <c r="K29" s="215">
        <v>836.37</v>
      </c>
      <c r="N29"/>
      <c r="O29"/>
      <c r="P29"/>
      <c r="Q29"/>
    </row>
    <row r="30" spans="2:17" ht="15.75" thickBot="1" x14ac:dyDescent="0.3">
      <c r="B30" s="216"/>
      <c r="C30" s="229"/>
      <c r="D30" s="229"/>
      <c r="E30" s="229"/>
      <c r="F30" s="229"/>
      <c r="G30" s="229"/>
      <c r="H30" s="229" t="s">
        <v>301</v>
      </c>
      <c r="I30" s="230" t="s">
        <v>495</v>
      </c>
      <c r="J30" s="229" t="s">
        <v>302</v>
      </c>
      <c r="K30" s="217">
        <v>7527.33</v>
      </c>
      <c r="N30"/>
      <c r="O30"/>
      <c r="P30"/>
      <c r="Q30"/>
    </row>
    <row r="31" spans="2:17" ht="15.75" thickTop="1" x14ac:dyDescent="0.25">
      <c r="B31" s="218"/>
      <c r="C31" s="198"/>
      <c r="D31" s="198"/>
      <c r="E31" s="198"/>
      <c r="F31" s="198"/>
      <c r="G31" s="198"/>
      <c r="H31" s="198"/>
      <c r="I31" s="198"/>
      <c r="J31" s="198"/>
      <c r="K31" s="219"/>
      <c r="N31"/>
      <c r="O31"/>
      <c r="P31"/>
      <c r="Q31"/>
    </row>
    <row r="32" spans="2:17" x14ac:dyDescent="0.25">
      <c r="B32" s="206" t="s">
        <v>42</v>
      </c>
      <c r="C32" s="181" t="s">
        <v>24</v>
      </c>
      <c r="D32" s="180" t="s">
        <v>25</v>
      </c>
      <c r="E32" s="180" t="s">
        <v>10</v>
      </c>
      <c r="F32" s="320" t="s">
        <v>274</v>
      </c>
      <c r="G32" s="320"/>
      <c r="H32" s="182" t="s">
        <v>26</v>
      </c>
      <c r="I32" s="181" t="s">
        <v>27</v>
      </c>
      <c r="J32" s="181" t="s">
        <v>28</v>
      </c>
      <c r="K32" s="207" t="s">
        <v>11</v>
      </c>
      <c r="N32"/>
      <c r="O32"/>
      <c r="P32"/>
      <c r="Q32"/>
    </row>
    <row r="33" spans="2:17" ht="38.25" x14ac:dyDescent="0.25">
      <c r="B33" s="208" t="s">
        <v>275</v>
      </c>
      <c r="C33" s="184" t="s">
        <v>43</v>
      </c>
      <c r="D33" s="183" t="s">
        <v>44</v>
      </c>
      <c r="E33" s="183" t="s">
        <v>45</v>
      </c>
      <c r="F33" s="321" t="s">
        <v>304</v>
      </c>
      <c r="G33" s="321"/>
      <c r="H33" s="185" t="s">
        <v>46</v>
      </c>
      <c r="I33" s="186">
        <v>1</v>
      </c>
      <c r="J33" s="187">
        <v>1940.56</v>
      </c>
      <c r="K33" s="209">
        <v>1940.56</v>
      </c>
      <c r="N33"/>
      <c r="O33"/>
      <c r="P33"/>
      <c r="Q33"/>
    </row>
    <row r="34" spans="2:17" ht="38.25" x14ac:dyDescent="0.25">
      <c r="B34" s="212" t="s">
        <v>286</v>
      </c>
      <c r="C34" s="194" t="s">
        <v>305</v>
      </c>
      <c r="D34" s="193" t="s">
        <v>44</v>
      </c>
      <c r="E34" s="193" t="s">
        <v>306</v>
      </c>
      <c r="F34" s="322" t="s">
        <v>303</v>
      </c>
      <c r="G34" s="322"/>
      <c r="H34" s="195" t="s">
        <v>41</v>
      </c>
      <c r="I34" s="196">
        <v>1</v>
      </c>
      <c r="J34" s="197">
        <v>1940.56</v>
      </c>
      <c r="K34" s="213">
        <v>1940.56</v>
      </c>
      <c r="N34"/>
      <c r="O34"/>
      <c r="P34"/>
      <c r="Q34"/>
    </row>
    <row r="35" spans="2:17" x14ac:dyDescent="0.25">
      <c r="B35" s="214"/>
      <c r="C35" s="227"/>
      <c r="D35" s="227"/>
      <c r="E35" s="227"/>
      <c r="F35" s="227" t="s">
        <v>296</v>
      </c>
      <c r="G35" s="228">
        <v>0</v>
      </c>
      <c r="H35" s="227" t="s">
        <v>297</v>
      </c>
      <c r="I35" s="228">
        <v>0</v>
      </c>
      <c r="J35" s="227" t="s">
        <v>298</v>
      </c>
      <c r="K35" s="215">
        <v>0</v>
      </c>
      <c r="N35"/>
      <c r="O35"/>
      <c r="P35"/>
      <c r="Q35"/>
    </row>
    <row r="36" spans="2:17" ht="15" customHeight="1" x14ac:dyDescent="0.25">
      <c r="B36" s="214"/>
      <c r="C36" s="227"/>
      <c r="D36" s="227"/>
      <c r="E36" s="227"/>
      <c r="F36" s="227" t="s">
        <v>299</v>
      </c>
      <c r="G36" s="228">
        <v>478.54</v>
      </c>
      <c r="H36" s="227"/>
      <c r="I36" s="323" t="s">
        <v>300</v>
      </c>
      <c r="J36" s="323"/>
      <c r="K36" s="215">
        <v>2419.1</v>
      </c>
      <c r="N36"/>
      <c r="O36"/>
      <c r="P36"/>
      <c r="Q36"/>
    </row>
    <row r="37" spans="2:17" ht="15.75" thickBot="1" x14ac:dyDescent="0.3">
      <c r="B37" s="216"/>
      <c r="C37" s="229"/>
      <c r="D37" s="229"/>
      <c r="E37" s="229"/>
      <c r="F37" s="229"/>
      <c r="G37" s="229"/>
      <c r="H37" s="229" t="s">
        <v>301</v>
      </c>
      <c r="I37" s="230" t="s">
        <v>495</v>
      </c>
      <c r="J37" s="229" t="s">
        <v>302</v>
      </c>
      <c r="K37" s="217">
        <v>21771.9</v>
      </c>
      <c r="N37"/>
      <c r="O37"/>
      <c r="P37"/>
      <c r="Q37"/>
    </row>
    <row r="38" spans="2:17" ht="15.75" thickTop="1" x14ac:dyDescent="0.25">
      <c r="B38" s="218"/>
      <c r="C38" s="198"/>
      <c r="D38" s="198"/>
      <c r="E38" s="198"/>
      <c r="F38" s="198"/>
      <c r="G38" s="198"/>
      <c r="H38" s="198"/>
      <c r="I38" s="198"/>
      <c r="J38" s="198"/>
      <c r="K38" s="219"/>
      <c r="N38"/>
      <c r="O38"/>
      <c r="P38"/>
      <c r="Q38"/>
    </row>
    <row r="39" spans="2:17" x14ac:dyDescent="0.25">
      <c r="B39" s="206"/>
      <c r="C39" s="181" t="s">
        <v>24</v>
      </c>
      <c r="D39" s="180" t="s">
        <v>25</v>
      </c>
      <c r="E39" s="180" t="s">
        <v>10</v>
      </c>
      <c r="F39" s="320" t="s">
        <v>274</v>
      </c>
      <c r="G39" s="320"/>
      <c r="H39" s="182" t="s">
        <v>26</v>
      </c>
      <c r="I39" s="181" t="s">
        <v>27</v>
      </c>
      <c r="J39" s="181" t="s">
        <v>28</v>
      </c>
      <c r="K39" s="207" t="s">
        <v>11</v>
      </c>
      <c r="N39"/>
      <c r="O39"/>
      <c r="P39"/>
      <c r="Q39"/>
    </row>
    <row r="40" spans="2:17" ht="25.5" x14ac:dyDescent="0.25">
      <c r="B40" s="220" t="s">
        <v>286</v>
      </c>
      <c r="C40" s="200" t="s">
        <v>48</v>
      </c>
      <c r="D40" s="199" t="s">
        <v>35</v>
      </c>
      <c r="E40" s="199" t="s">
        <v>49</v>
      </c>
      <c r="F40" s="324" t="s">
        <v>289</v>
      </c>
      <c r="G40" s="324"/>
      <c r="H40" s="201" t="s">
        <v>50</v>
      </c>
      <c r="I40" s="202">
        <v>1</v>
      </c>
      <c r="J40" s="203">
        <v>43.12</v>
      </c>
      <c r="K40" s="221">
        <v>43.12</v>
      </c>
      <c r="N40"/>
      <c r="O40"/>
      <c r="P40"/>
      <c r="Q40"/>
    </row>
    <row r="41" spans="2:17" x14ac:dyDescent="0.25">
      <c r="B41" s="214"/>
      <c r="C41" s="227"/>
      <c r="D41" s="227"/>
      <c r="E41" s="227"/>
      <c r="F41" s="227" t="s">
        <v>296</v>
      </c>
      <c r="G41" s="228">
        <v>0</v>
      </c>
      <c r="H41" s="227" t="s">
        <v>297</v>
      </c>
      <c r="I41" s="228">
        <v>0</v>
      </c>
      <c r="J41" s="227" t="s">
        <v>298</v>
      </c>
      <c r="K41" s="215">
        <v>0</v>
      </c>
      <c r="N41"/>
      <c r="O41"/>
      <c r="P41"/>
      <c r="Q41"/>
    </row>
    <row r="42" spans="2:17" ht="15" customHeight="1" x14ac:dyDescent="0.25">
      <c r="B42" s="214"/>
      <c r="C42" s="227"/>
      <c r="D42" s="227"/>
      <c r="E42" s="227"/>
      <c r="F42" s="227" t="s">
        <v>299</v>
      </c>
      <c r="G42" s="228"/>
      <c r="H42" s="227"/>
      <c r="I42" s="323" t="s">
        <v>300</v>
      </c>
      <c r="J42" s="323"/>
      <c r="K42" s="215">
        <v>49.7</v>
      </c>
      <c r="N42"/>
      <c r="O42"/>
      <c r="P42"/>
      <c r="Q42"/>
    </row>
    <row r="43" spans="2:17" ht="15.75" thickBot="1" x14ac:dyDescent="0.3">
      <c r="B43" s="216"/>
      <c r="C43" s="229"/>
      <c r="D43" s="229"/>
      <c r="E43" s="229"/>
      <c r="F43" s="229"/>
      <c r="G43" s="229"/>
      <c r="H43" s="229" t="s">
        <v>301</v>
      </c>
      <c r="I43" s="230" t="s">
        <v>496</v>
      </c>
      <c r="J43" s="229" t="s">
        <v>302</v>
      </c>
      <c r="K43" s="217">
        <v>6560.4</v>
      </c>
      <c r="N43"/>
      <c r="O43"/>
      <c r="P43"/>
      <c r="Q43"/>
    </row>
    <row r="44" spans="2:17" ht="15.75" thickTop="1" x14ac:dyDescent="0.25">
      <c r="B44" s="218"/>
      <c r="C44" s="198"/>
      <c r="D44" s="198"/>
      <c r="E44" s="198"/>
      <c r="F44" s="198"/>
      <c r="G44" s="198"/>
      <c r="H44" s="198"/>
      <c r="I44" s="198"/>
      <c r="J44" s="198"/>
      <c r="K44" s="219"/>
      <c r="N44"/>
      <c r="O44"/>
      <c r="P44"/>
      <c r="Q44"/>
    </row>
    <row r="45" spans="2:17" x14ac:dyDescent="0.25">
      <c r="B45" s="204" t="s">
        <v>14</v>
      </c>
      <c r="C45" s="178"/>
      <c r="D45" s="178"/>
      <c r="E45" s="178" t="s">
        <v>51</v>
      </c>
      <c r="F45" s="178"/>
      <c r="G45" s="319"/>
      <c r="H45" s="319"/>
      <c r="I45" s="179"/>
      <c r="J45" s="178"/>
      <c r="K45" s="205">
        <v>6089.98</v>
      </c>
      <c r="N45"/>
      <c r="O45"/>
      <c r="P45"/>
      <c r="Q45"/>
    </row>
    <row r="46" spans="2:17" x14ac:dyDescent="0.25">
      <c r="B46" s="206" t="s">
        <v>52</v>
      </c>
      <c r="C46" s="181" t="s">
        <v>24</v>
      </c>
      <c r="D46" s="180" t="s">
        <v>25</v>
      </c>
      <c r="E46" s="180" t="s">
        <v>10</v>
      </c>
      <c r="F46" s="320" t="s">
        <v>274</v>
      </c>
      <c r="G46" s="320"/>
      <c r="H46" s="182" t="s">
        <v>26</v>
      </c>
      <c r="I46" s="181" t="s">
        <v>27</v>
      </c>
      <c r="J46" s="181" t="s">
        <v>28</v>
      </c>
      <c r="K46" s="207" t="s">
        <v>11</v>
      </c>
      <c r="N46"/>
      <c r="O46"/>
      <c r="P46"/>
      <c r="Q46"/>
    </row>
    <row r="47" spans="2:17" ht="38.25" x14ac:dyDescent="0.25">
      <c r="B47" s="208" t="s">
        <v>275</v>
      </c>
      <c r="C47" s="184" t="s">
        <v>53</v>
      </c>
      <c r="D47" s="183" t="s">
        <v>35</v>
      </c>
      <c r="E47" s="183" t="s">
        <v>54</v>
      </c>
      <c r="F47" s="321" t="s">
        <v>307</v>
      </c>
      <c r="G47" s="321"/>
      <c r="H47" s="185" t="s">
        <v>50</v>
      </c>
      <c r="I47" s="186">
        <v>1</v>
      </c>
      <c r="J47" s="187">
        <v>345.8</v>
      </c>
      <c r="K47" s="209">
        <v>345.8</v>
      </c>
      <c r="M47" s="163"/>
      <c r="N47"/>
      <c r="O47"/>
      <c r="P47"/>
      <c r="Q47"/>
    </row>
    <row r="48" spans="2:17" ht="38.25" customHeight="1" x14ac:dyDescent="0.25">
      <c r="B48" s="210" t="s">
        <v>277</v>
      </c>
      <c r="C48" s="189" t="s">
        <v>308</v>
      </c>
      <c r="D48" s="188" t="s">
        <v>35</v>
      </c>
      <c r="E48" s="188" t="s">
        <v>309</v>
      </c>
      <c r="F48" s="325" t="s">
        <v>310</v>
      </c>
      <c r="G48" s="325"/>
      <c r="H48" s="190" t="s">
        <v>311</v>
      </c>
      <c r="I48" s="191">
        <v>1.4464999999999999</v>
      </c>
      <c r="J48" s="192">
        <v>105.09</v>
      </c>
      <c r="K48" s="211">
        <v>152.01</v>
      </c>
      <c r="M48" s="163"/>
      <c r="N48"/>
      <c r="O48"/>
      <c r="P48"/>
      <c r="Q48"/>
    </row>
    <row r="49" spans="2:17" ht="25.5" customHeight="1" x14ac:dyDescent="0.25">
      <c r="B49" s="210" t="s">
        <v>277</v>
      </c>
      <c r="C49" s="189" t="s">
        <v>284</v>
      </c>
      <c r="D49" s="188" t="s">
        <v>35</v>
      </c>
      <c r="E49" s="188" t="s">
        <v>285</v>
      </c>
      <c r="F49" s="325" t="s">
        <v>280</v>
      </c>
      <c r="G49" s="325"/>
      <c r="H49" s="190" t="s">
        <v>169</v>
      </c>
      <c r="I49" s="191">
        <v>5.9242999999999997</v>
      </c>
      <c r="J49" s="192">
        <v>22.76</v>
      </c>
      <c r="K49" s="211">
        <v>134.83000000000001</v>
      </c>
      <c r="N49"/>
      <c r="O49"/>
      <c r="P49"/>
      <c r="Q49"/>
    </row>
    <row r="50" spans="2:17" ht="38.25" customHeight="1" x14ac:dyDescent="0.25">
      <c r="B50" s="210" t="s">
        <v>277</v>
      </c>
      <c r="C50" s="189" t="s">
        <v>312</v>
      </c>
      <c r="D50" s="188" t="s">
        <v>35</v>
      </c>
      <c r="E50" s="188" t="s">
        <v>313</v>
      </c>
      <c r="F50" s="325" t="s">
        <v>310</v>
      </c>
      <c r="G50" s="325"/>
      <c r="H50" s="190" t="s">
        <v>314</v>
      </c>
      <c r="I50" s="191">
        <v>3.5306999999999999</v>
      </c>
      <c r="J50" s="192">
        <v>0.39</v>
      </c>
      <c r="K50" s="211">
        <v>1.37</v>
      </c>
      <c r="N50"/>
      <c r="O50"/>
      <c r="P50"/>
      <c r="Q50"/>
    </row>
    <row r="51" spans="2:17" ht="25.5" customHeight="1" x14ac:dyDescent="0.25">
      <c r="B51" s="210" t="s">
        <v>277</v>
      </c>
      <c r="C51" s="189" t="s">
        <v>315</v>
      </c>
      <c r="D51" s="188" t="s">
        <v>35</v>
      </c>
      <c r="E51" s="188" t="s">
        <v>316</v>
      </c>
      <c r="F51" s="325" t="s">
        <v>280</v>
      </c>
      <c r="G51" s="325"/>
      <c r="H51" s="190" t="s">
        <v>169</v>
      </c>
      <c r="I51" s="191">
        <v>2.0951</v>
      </c>
      <c r="J51" s="192">
        <v>27.49</v>
      </c>
      <c r="K51" s="211">
        <v>57.59</v>
      </c>
      <c r="N51"/>
      <c r="O51"/>
      <c r="P51"/>
      <c r="Q51"/>
    </row>
    <row r="52" spans="2:17" x14ac:dyDescent="0.25">
      <c r="B52" s="214"/>
      <c r="C52" s="227"/>
      <c r="D52" s="227"/>
      <c r="E52" s="227"/>
      <c r="F52" s="227" t="s">
        <v>296</v>
      </c>
      <c r="G52" s="228">
        <v>140.61000000000001</v>
      </c>
      <c r="H52" s="227" t="s">
        <v>297</v>
      </c>
      <c r="I52" s="228">
        <v>0</v>
      </c>
      <c r="J52" s="227" t="s">
        <v>298</v>
      </c>
      <c r="K52" s="215">
        <v>140.61000000000001</v>
      </c>
      <c r="N52"/>
      <c r="O52"/>
      <c r="P52"/>
      <c r="Q52"/>
    </row>
    <row r="53" spans="2:17" ht="15" customHeight="1" x14ac:dyDescent="0.25">
      <c r="B53" s="214"/>
      <c r="C53" s="227"/>
      <c r="D53" s="227"/>
      <c r="E53" s="227"/>
      <c r="F53" s="227" t="s">
        <v>299</v>
      </c>
      <c r="G53" s="228">
        <v>85.27</v>
      </c>
      <c r="H53" s="227"/>
      <c r="I53" s="323" t="s">
        <v>300</v>
      </c>
      <c r="J53" s="323"/>
      <c r="K53" s="215">
        <v>431.07</v>
      </c>
      <c r="N53"/>
      <c r="O53"/>
      <c r="P53"/>
      <c r="Q53"/>
    </row>
    <row r="54" spans="2:17" ht="15.75" thickBot="1" x14ac:dyDescent="0.3">
      <c r="B54" s="216"/>
      <c r="C54" s="229"/>
      <c r="D54" s="229"/>
      <c r="E54" s="229"/>
      <c r="F54" s="229"/>
      <c r="G54" s="229"/>
      <c r="H54" s="229" t="s">
        <v>301</v>
      </c>
      <c r="I54" s="230" t="s">
        <v>317</v>
      </c>
      <c r="J54" s="229" t="s">
        <v>302</v>
      </c>
      <c r="K54" s="217">
        <v>1293.21</v>
      </c>
      <c r="N54"/>
      <c r="O54"/>
      <c r="P54"/>
      <c r="Q54"/>
    </row>
    <row r="55" spans="2:17" ht="15.75" thickTop="1" x14ac:dyDescent="0.25">
      <c r="B55" s="218"/>
      <c r="C55" s="198"/>
      <c r="D55" s="198"/>
      <c r="E55" s="198"/>
      <c r="F55" s="198"/>
      <c r="G55" s="198"/>
      <c r="H55" s="198"/>
      <c r="I55" s="198"/>
      <c r="J55" s="198"/>
      <c r="K55" s="219"/>
      <c r="N55"/>
      <c r="O55"/>
      <c r="P55"/>
      <c r="Q55"/>
    </row>
    <row r="56" spans="2:17" x14ac:dyDescent="0.25">
      <c r="B56" s="206" t="s">
        <v>55</v>
      </c>
      <c r="C56" s="181" t="s">
        <v>24</v>
      </c>
      <c r="D56" s="180" t="s">
        <v>25</v>
      </c>
      <c r="E56" s="180" t="s">
        <v>10</v>
      </c>
      <c r="F56" s="320" t="s">
        <v>274</v>
      </c>
      <c r="G56" s="320"/>
      <c r="H56" s="182" t="s">
        <v>26</v>
      </c>
      <c r="I56" s="181" t="s">
        <v>27</v>
      </c>
      <c r="J56" s="181" t="s">
        <v>28</v>
      </c>
      <c r="K56" s="207" t="s">
        <v>11</v>
      </c>
      <c r="N56"/>
      <c r="O56"/>
      <c r="P56"/>
      <c r="Q56"/>
    </row>
    <row r="57" spans="2:17" ht="38.25" x14ac:dyDescent="0.25">
      <c r="B57" s="208" t="s">
        <v>275</v>
      </c>
      <c r="C57" s="184" t="s">
        <v>56</v>
      </c>
      <c r="D57" s="183" t="s">
        <v>35</v>
      </c>
      <c r="E57" s="183" t="s">
        <v>57</v>
      </c>
      <c r="F57" s="321" t="s">
        <v>307</v>
      </c>
      <c r="G57" s="321"/>
      <c r="H57" s="185" t="s">
        <v>37</v>
      </c>
      <c r="I57" s="186">
        <v>1</v>
      </c>
      <c r="J57" s="187">
        <v>37.85</v>
      </c>
      <c r="K57" s="209">
        <v>37.85</v>
      </c>
      <c r="M57" s="164"/>
      <c r="N57" s="119"/>
      <c r="O57"/>
      <c r="P57"/>
      <c r="Q57"/>
    </row>
    <row r="58" spans="2:17" ht="38.25" customHeight="1" x14ac:dyDescent="0.25">
      <c r="B58" s="210" t="s">
        <v>277</v>
      </c>
      <c r="C58" s="189" t="s">
        <v>308</v>
      </c>
      <c r="D58" s="188" t="s">
        <v>35</v>
      </c>
      <c r="E58" s="188" t="s">
        <v>309</v>
      </c>
      <c r="F58" s="325" t="s">
        <v>310</v>
      </c>
      <c r="G58" s="325"/>
      <c r="H58" s="190" t="s">
        <v>311</v>
      </c>
      <c r="I58" s="191">
        <v>0.184</v>
      </c>
      <c r="J58" s="192">
        <v>105.09</v>
      </c>
      <c r="K58" s="211">
        <v>19.329999999999998</v>
      </c>
      <c r="M58" s="164"/>
      <c r="N58" s="119"/>
      <c r="O58"/>
      <c r="P58"/>
      <c r="Q58"/>
    </row>
    <row r="59" spans="2:17" ht="25.5" customHeight="1" x14ac:dyDescent="0.25">
      <c r="B59" s="210" t="s">
        <v>277</v>
      </c>
      <c r="C59" s="189" t="s">
        <v>315</v>
      </c>
      <c r="D59" s="188" t="s">
        <v>35</v>
      </c>
      <c r="E59" s="188" t="s">
        <v>316</v>
      </c>
      <c r="F59" s="325" t="s">
        <v>280</v>
      </c>
      <c r="G59" s="325"/>
      <c r="H59" s="190" t="s">
        <v>169</v>
      </c>
      <c r="I59" s="191">
        <v>0.19989999999999999</v>
      </c>
      <c r="J59" s="192">
        <v>27.49</v>
      </c>
      <c r="K59" s="211">
        <v>5.49</v>
      </c>
      <c r="M59" s="164"/>
      <c r="N59" s="119"/>
      <c r="O59"/>
      <c r="P59"/>
      <c r="Q59"/>
    </row>
    <row r="60" spans="2:17" ht="38.25" customHeight="1" x14ac:dyDescent="0.25">
      <c r="B60" s="210" t="s">
        <v>277</v>
      </c>
      <c r="C60" s="189" t="s">
        <v>312</v>
      </c>
      <c r="D60" s="188" t="s">
        <v>35</v>
      </c>
      <c r="E60" s="188" t="s">
        <v>313</v>
      </c>
      <c r="F60" s="325" t="s">
        <v>310</v>
      </c>
      <c r="G60" s="325"/>
      <c r="H60" s="190" t="s">
        <v>314</v>
      </c>
      <c r="I60" s="191">
        <v>0.4491</v>
      </c>
      <c r="J60" s="192">
        <v>0.39</v>
      </c>
      <c r="K60" s="211">
        <v>0.17</v>
      </c>
      <c r="M60" s="164"/>
      <c r="N60" s="119"/>
      <c r="O60"/>
      <c r="P60"/>
      <c r="Q60"/>
    </row>
    <row r="61" spans="2:17" ht="25.5" customHeight="1" x14ac:dyDescent="0.25">
      <c r="B61" s="210" t="s">
        <v>277</v>
      </c>
      <c r="C61" s="189" t="s">
        <v>284</v>
      </c>
      <c r="D61" s="188" t="s">
        <v>35</v>
      </c>
      <c r="E61" s="188" t="s">
        <v>285</v>
      </c>
      <c r="F61" s="325" t="s">
        <v>280</v>
      </c>
      <c r="G61" s="325"/>
      <c r="H61" s="190" t="s">
        <v>169</v>
      </c>
      <c r="I61" s="191">
        <v>0.56520000000000004</v>
      </c>
      <c r="J61" s="192">
        <v>22.76</v>
      </c>
      <c r="K61" s="211">
        <v>12.86</v>
      </c>
      <c r="N61"/>
      <c r="O61"/>
      <c r="P61"/>
      <c r="Q61"/>
    </row>
    <row r="62" spans="2:17" x14ac:dyDescent="0.25">
      <c r="B62" s="214"/>
      <c r="C62" s="227"/>
      <c r="D62" s="227"/>
      <c r="E62" s="227"/>
      <c r="F62" s="227" t="s">
        <v>296</v>
      </c>
      <c r="G62" s="228">
        <v>13.4</v>
      </c>
      <c r="H62" s="227" t="s">
        <v>297</v>
      </c>
      <c r="I62" s="228">
        <v>0</v>
      </c>
      <c r="J62" s="227" t="s">
        <v>298</v>
      </c>
      <c r="K62" s="215">
        <v>13.4</v>
      </c>
      <c r="N62"/>
      <c r="O62"/>
      <c r="P62"/>
      <c r="Q62"/>
    </row>
    <row r="63" spans="2:17" ht="15" customHeight="1" x14ac:dyDescent="0.25">
      <c r="B63" s="214"/>
      <c r="C63" s="227"/>
      <c r="D63" s="227"/>
      <c r="E63" s="227"/>
      <c r="F63" s="227" t="s">
        <v>299</v>
      </c>
      <c r="G63" s="228">
        <v>9.33</v>
      </c>
      <c r="H63" s="227"/>
      <c r="I63" s="323" t="s">
        <v>300</v>
      </c>
      <c r="J63" s="323"/>
      <c r="K63" s="215">
        <v>47.18</v>
      </c>
      <c r="N63"/>
      <c r="O63"/>
      <c r="P63"/>
      <c r="Q63"/>
    </row>
    <row r="64" spans="2:17" ht="15.75" thickBot="1" x14ac:dyDescent="0.3">
      <c r="B64" s="216"/>
      <c r="C64" s="229"/>
      <c r="D64" s="229"/>
      <c r="E64" s="229"/>
      <c r="F64" s="229"/>
      <c r="G64" s="229"/>
      <c r="H64" s="229" t="s">
        <v>301</v>
      </c>
      <c r="I64" s="230" t="s">
        <v>318</v>
      </c>
      <c r="J64" s="229" t="s">
        <v>302</v>
      </c>
      <c r="K64" s="217">
        <v>1273.8599999999999</v>
      </c>
    </row>
    <row r="65" spans="2:11" ht="15.75" thickTop="1" x14ac:dyDescent="0.25">
      <c r="B65" s="218"/>
      <c r="C65" s="198"/>
      <c r="D65" s="198"/>
      <c r="E65" s="198"/>
      <c r="F65" s="198"/>
      <c r="G65" s="198"/>
      <c r="H65" s="198"/>
      <c r="I65" s="198"/>
      <c r="J65" s="198"/>
      <c r="K65" s="219"/>
    </row>
    <row r="66" spans="2:11" x14ac:dyDescent="0.25">
      <c r="B66" s="206" t="s">
        <v>58</v>
      </c>
      <c r="C66" s="181" t="s">
        <v>24</v>
      </c>
      <c r="D66" s="180" t="s">
        <v>25</v>
      </c>
      <c r="E66" s="180" t="s">
        <v>10</v>
      </c>
      <c r="F66" s="320" t="s">
        <v>274</v>
      </c>
      <c r="G66" s="320"/>
      <c r="H66" s="182" t="s">
        <v>26</v>
      </c>
      <c r="I66" s="181" t="s">
        <v>27</v>
      </c>
      <c r="J66" s="181" t="s">
        <v>28</v>
      </c>
      <c r="K66" s="207" t="s">
        <v>11</v>
      </c>
    </row>
    <row r="67" spans="2:11" ht="38.25" x14ac:dyDescent="0.25">
      <c r="B67" s="208" t="s">
        <v>275</v>
      </c>
      <c r="C67" s="184" t="s">
        <v>59</v>
      </c>
      <c r="D67" s="183" t="s">
        <v>35</v>
      </c>
      <c r="E67" s="183" t="s">
        <v>60</v>
      </c>
      <c r="F67" s="321" t="s">
        <v>307</v>
      </c>
      <c r="G67" s="321"/>
      <c r="H67" s="185" t="s">
        <v>37</v>
      </c>
      <c r="I67" s="186">
        <v>1</v>
      </c>
      <c r="J67" s="187">
        <v>3.74</v>
      </c>
      <c r="K67" s="209">
        <v>3.74</v>
      </c>
    </row>
    <row r="68" spans="2:11" ht="25.5" customHeight="1" x14ac:dyDescent="0.25">
      <c r="B68" s="210" t="s">
        <v>277</v>
      </c>
      <c r="C68" s="189" t="s">
        <v>315</v>
      </c>
      <c r="D68" s="188" t="s">
        <v>35</v>
      </c>
      <c r="E68" s="188" t="s">
        <v>316</v>
      </c>
      <c r="F68" s="325" t="s">
        <v>280</v>
      </c>
      <c r="G68" s="325"/>
      <c r="H68" s="190" t="s">
        <v>169</v>
      </c>
      <c r="I68" s="191">
        <v>4.0800000000000003E-2</v>
      </c>
      <c r="J68" s="192">
        <v>27.49</v>
      </c>
      <c r="K68" s="211">
        <v>1.1200000000000001</v>
      </c>
    </row>
    <row r="69" spans="2:11" ht="25.5" customHeight="1" x14ac:dyDescent="0.25">
      <c r="B69" s="210" t="s">
        <v>277</v>
      </c>
      <c r="C69" s="189" t="s">
        <v>284</v>
      </c>
      <c r="D69" s="188" t="s">
        <v>35</v>
      </c>
      <c r="E69" s="188" t="s">
        <v>285</v>
      </c>
      <c r="F69" s="325" t="s">
        <v>280</v>
      </c>
      <c r="G69" s="325"/>
      <c r="H69" s="190" t="s">
        <v>169</v>
      </c>
      <c r="I69" s="191">
        <v>0.1153</v>
      </c>
      <c r="J69" s="192">
        <v>22.76</v>
      </c>
      <c r="K69" s="211">
        <v>2.62</v>
      </c>
    </row>
    <row r="70" spans="2:11" x14ac:dyDescent="0.25">
      <c r="B70" s="214"/>
      <c r="C70" s="227"/>
      <c r="D70" s="227"/>
      <c r="E70" s="227"/>
      <c r="F70" s="227" t="s">
        <v>296</v>
      </c>
      <c r="G70" s="228">
        <v>2.73</v>
      </c>
      <c r="H70" s="227" t="s">
        <v>297</v>
      </c>
      <c r="I70" s="228">
        <v>0</v>
      </c>
      <c r="J70" s="227" t="s">
        <v>298</v>
      </c>
      <c r="K70" s="215">
        <v>2.73</v>
      </c>
    </row>
    <row r="71" spans="2:11" ht="15" customHeight="1" x14ac:dyDescent="0.25">
      <c r="B71" s="214"/>
      <c r="C71" s="227"/>
      <c r="D71" s="227"/>
      <c r="E71" s="227"/>
      <c r="F71" s="227" t="s">
        <v>299</v>
      </c>
      <c r="G71" s="228">
        <v>0.92</v>
      </c>
      <c r="H71" s="227"/>
      <c r="I71" s="323" t="s">
        <v>300</v>
      </c>
      <c r="J71" s="323"/>
      <c r="K71" s="215">
        <v>4.66</v>
      </c>
    </row>
    <row r="72" spans="2:11" ht="15.75" thickBot="1" x14ac:dyDescent="0.3">
      <c r="B72" s="216"/>
      <c r="C72" s="229"/>
      <c r="D72" s="229"/>
      <c r="E72" s="229"/>
      <c r="F72" s="229"/>
      <c r="G72" s="229"/>
      <c r="H72" s="229" t="s">
        <v>301</v>
      </c>
      <c r="I72" s="230" t="s">
        <v>319</v>
      </c>
      <c r="J72" s="229" t="s">
        <v>302</v>
      </c>
      <c r="K72" s="217">
        <v>167.76</v>
      </c>
    </row>
    <row r="73" spans="2:11" ht="15.75" thickTop="1" x14ac:dyDescent="0.25">
      <c r="B73" s="218"/>
      <c r="C73" s="198"/>
      <c r="D73" s="198"/>
      <c r="E73" s="198"/>
      <c r="F73" s="198"/>
      <c r="G73" s="198"/>
      <c r="H73" s="198"/>
      <c r="I73" s="198"/>
      <c r="J73" s="198"/>
      <c r="K73" s="219"/>
    </row>
    <row r="74" spans="2:11" x14ac:dyDescent="0.25">
      <c r="B74" s="206" t="s">
        <v>61</v>
      </c>
      <c r="C74" s="181" t="s">
        <v>24</v>
      </c>
      <c r="D74" s="180" t="s">
        <v>25</v>
      </c>
      <c r="E74" s="180" t="s">
        <v>10</v>
      </c>
      <c r="F74" s="320" t="s">
        <v>274</v>
      </c>
      <c r="G74" s="320"/>
      <c r="H74" s="182" t="s">
        <v>26</v>
      </c>
      <c r="I74" s="181" t="s">
        <v>27</v>
      </c>
      <c r="J74" s="181" t="s">
        <v>28</v>
      </c>
      <c r="K74" s="207" t="s">
        <v>11</v>
      </c>
    </row>
    <row r="75" spans="2:11" ht="38.25" x14ac:dyDescent="0.25">
      <c r="B75" s="208" t="s">
        <v>275</v>
      </c>
      <c r="C75" s="184" t="s">
        <v>62</v>
      </c>
      <c r="D75" s="183" t="s">
        <v>35</v>
      </c>
      <c r="E75" s="183" t="s">
        <v>63</v>
      </c>
      <c r="F75" s="321" t="s">
        <v>307</v>
      </c>
      <c r="G75" s="321"/>
      <c r="H75" s="185" t="s">
        <v>64</v>
      </c>
      <c r="I75" s="186">
        <v>1</v>
      </c>
      <c r="J75" s="187">
        <v>112.67</v>
      </c>
      <c r="K75" s="209">
        <v>112.67</v>
      </c>
    </row>
    <row r="76" spans="2:11" ht="38.25" customHeight="1" x14ac:dyDescent="0.25">
      <c r="B76" s="210" t="s">
        <v>277</v>
      </c>
      <c r="C76" s="189" t="s">
        <v>320</v>
      </c>
      <c r="D76" s="188" t="s">
        <v>35</v>
      </c>
      <c r="E76" s="188" t="s">
        <v>321</v>
      </c>
      <c r="F76" s="325" t="s">
        <v>310</v>
      </c>
      <c r="G76" s="325"/>
      <c r="H76" s="190" t="s">
        <v>314</v>
      </c>
      <c r="I76" s="191">
        <v>0.86950000000000005</v>
      </c>
      <c r="J76" s="192">
        <v>8.9</v>
      </c>
      <c r="K76" s="211">
        <v>7.73</v>
      </c>
    </row>
    <row r="77" spans="2:11" ht="38.25" customHeight="1" x14ac:dyDescent="0.25">
      <c r="B77" s="210" t="s">
        <v>277</v>
      </c>
      <c r="C77" s="189" t="s">
        <v>322</v>
      </c>
      <c r="D77" s="188" t="s">
        <v>35</v>
      </c>
      <c r="E77" s="188" t="s">
        <v>323</v>
      </c>
      <c r="F77" s="325" t="s">
        <v>310</v>
      </c>
      <c r="G77" s="325"/>
      <c r="H77" s="190" t="s">
        <v>311</v>
      </c>
      <c r="I77" s="191">
        <v>1.137</v>
      </c>
      <c r="J77" s="192">
        <v>32.56</v>
      </c>
      <c r="K77" s="211">
        <v>37.020000000000003</v>
      </c>
    </row>
    <row r="78" spans="2:11" ht="25.5" customHeight="1" x14ac:dyDescent="0.25">
      <c r="B78" s="210" t="s">
        <v>277</v>
      </c>
      <c r="C78" s="189" t="s">
        <v>284</v>
      </c>
      <c r="D78" s="188" t="s">
        <v>35</v>
      </c>
      <c r="E78" s="188" t="s">
        <v>285</v>
      </c>
      <c r="F78" s="325" t="s">
        <v>280</v>
      </c>
      <c r="G78" s="325"/>
      <c r="H78" s="190" t="s">
        <v>169</v>
      </c>
      <c r="I78" s="191">
        <v>0.44790000000000002</v>
      </c>
      <c r="J78" s="192">
        <v>22.76</v>
      </c>
      <c r="K78" s="211">
        <v>10.19</v>
      </c>
    </row>
    <row r="79" spans="2:11" ht="25.5" customHeight="1" x14ac:dyDescent="0.25">
      <c r="B79" s="210" t="s">
        <v>277</v>
      </c>
      <c r="C79" s="189" t="s">
        <v>324</v>
      </c>
      <c r="D79" s="188" t="s">
        <v>35</v>
      </c>
      <c r="E79" s="188" t="s">
        <v>325</v>
      </c>
      <c r="F79" s="325" t="s">
        <v>280</v>
      </c>
      <c r="G79" s="325"/>
      <c r="H79" s="190" t="s">
        <v>169</v>
      </c>
      <c r="I79" s="191">
        <v>7.22E-2</v>
      </c>
      <c r="J79" s="192">
        <v>28.5</v>
      </c>
      <c r="K79" s="211">
        <v>2.0499999999999998</v>
      </c>
    </row>
    <row r="80" spans="2:11" ht="38.25" customHeight="1" x14ac:dyDescent="0.25">
      <c r="B80" s="210" t="s">
        <v>277</v>
      </c>
      <c r="C80" s="189" t="s">
        <v>326</v>
      </c>
      <c r="D80" s="188" t="s">
        <v>35</v>
      </c>
      <c r="E80" s="188" t="s">
        <v>327</v>
      </c>
      <c r="F80" s="325" t="s">
        <v>310</v>
      </c>
      <c r="G80" s="325"/>
      <c r="H80" s="190" t="s">
        <v>311</v>
      </c>
      <c r="I80" s="191">
        <v>1.137</v>
      </c>
      <c r="J80" s="192">
        <v>28.03</v>
      </c>
      <c r="K80" s="211">
        <v>31.87</v>
      </c>
    </row>
    <row r="81" spans="2:11" ht="38.25" customHeight="1" x14ac:dyDescent="0.25">
      <c r="B81" s="210" t="s">
        <v>277</v>
      </c>
      <c r="C81" s="189" t="s">
        <v>328</v>
      </c>
      <c r="D81" s="188" t="s">
        <v>35</v>
      </c>
      <c r="E81" s="188" t="s">
        <v>329</v>
      </c>
      <c r="F81" s="325" t="s">
        <v>310</v>
      </c>
      <c r="G81" s="325"/>
      <c r="H81" s="190" t="s">
        <v>314</v>
      </c>
      <c r="I81" s="191">
        <v>0.86950000000000005</v>
      </c>
      <c r="J81" s="192">
        <v>27.39</v>
      </c>
      <c r="K81" s="211">
        <v>23.81</v>
      </c>
    </row>
    <row r="82" spans="2:11" x14ac:dyDescent="0.25">
      <c r="B82" s="214"/>
      <c r="C82" s="227"/>
      <c r="D82" s="227"/>
      <c r="E82" s="227"/>
      <c r="F82" s="227" t="s">
        <v>296</v>
      </c>
      <c r="G82" s="228">
        <v>51.55</v>
      </c>
      <c r="H82" s="227" t="s">
        <v>297</v>
      </c>
      <c r="I82" s="228">
        <v>0</v>
      </c>
      <c r="J82" s="227" t="s">
        <v>298</v>
      </c>
      <c r="K82" s="215">
        <v>51.55</v>
      </c>
    </row>
    <row r="83" spans="2:11" ht="15" customHeight="1" x14ac:dyDescent="0.25">
      <c r="B83" s="214"/>
      <c r="C83" s="227"/>
      <c r="D83" s="227"/>
      <c r="E83" s="227"/>
      <c r="F83" s="227" t="s">
        <v>299</v>
      </c>
      <c r="G83" s="228">
        <v>27.78</v>
      </c>
      <c r="H83" s="227"/>
      <c r="I83" s="323" t="s">
        <v>300</v>
      </c>
      <c r="J83" s="323"/>
      <c r="K83" s="215">
        <v>140.44999999999999</v>
      </c>
    </row>
    <row r="84" spans="2:11" ht="15.75" thickBot="1" x14ac:dyDescent="0.3">
      <c r="B84" s="216"/>
      <c r="C84" s="229"/>
      <c r="D84" s="229"/>
      <c r="E84" s="229"/>
      <c r="F84" s="229"/>
      <c r="G84" s="229"/>
      <c r="H84" s="229" t="s">
        <v>301</v>
      </c>
      <c r="I84" s="230" t="s">
        <v>497</v>
      </c>
      <c r="J84" s="229" t="s">
        <v>302</v>
      </c>
      <c r="K84" s="217">
        <v>2693.83</v>
      </c>
    </row>
    <row r="85" spans="2:11" ht="15.75" thickTop="1" x14ac:dyDescent="0.25">
      <c r="B85" s="218"/>
      <c r="C85" s="198"/>
      <c r="D85" s="198"/>
      <c r="E85" s="198"/>
      <c r="F85" s="198"/>
      <c r="G85" s="198"/>
      <c r="H85" s="198"/>
      <c r="I85" s="198"/>
      <c r="J85" s="198"/>
      <c r="K85" s="219"/>
    </row>
    <row r="86" spans="2:11" x14ac:dyDescent="0.25">
      <c r="B86" s="206" t="s">
        <v>65</v>
      </c>
      <c r="C86" s="181" t="s">
        <v>24</v>
      </c>
      <c r="D86" s="180" t="s">
        <v>25</v>
      </c>
      <c r="E86" s="180" t="s">
        <v>10</v>
      </c>
      <c r="F86" s="320" t="s">
        <v>274</v>
      </c>
      <c r="G86" s="320"/>
      <c r="H86" s="182" t="s">
        <v>26</v>
      </c>
      <c r="I86" s="181" t="s">
        <v>27</v>
      </c>
      <c r="J86" s="181" t="s">
        <v>28</v>
      </c>
      <c r="K86" s="207" t="s">
        <v>11</v>
      </c>
    </row>
    <row r="87" spans="2:11" ht="63.75" x14ac:dyDescent="0.25">
      <c r="B87" s="208" t="s">
        <v>275</v>
      </c>
      <c r="C87" s="184" t="s">
        <v>66</v>
      </c>
      <c r="D87" s="183" t="s">
        <v>35</v>
      </c>
      <c r="E87" s="183" t="s">
        <v>67</v>
      </c>
      <c r="F87" s="321" t="s">
        <v>330</v>
      </c>
      <c r="G87" s="321"/>
      <c r="H87" s="185" t="s">
        <v>64</v>
      </c>
      <c r="I87" s="186">
        <v>1</v>
      </c>
      <c r="J87" s="187">
        <v>9.4600000000000009</v>
      </c>
      <c r="K87" s="209">
        <v>9.4600000000000009</v>
      </c>
    </row>
    <row r="88" spans="2:11" ht="63.75" x14ac:dyDescent="0.25">
      <c r="B88" s="210" t="s">
        <v>277</v>
      </c>
      <c r="C88" s="189" t="s">
        <v>331</v>
      </c>
      <c r="D88" s="188" t="s">
        <v>35</v>
      </c>
      <c r="E88" s="188" t="s">
        <v>332</v>
      </c>
      <c r="F88" s="325" t="s">
        <v>310</v>
      </c>
      <c r="G88" s="325"/>
      <c r="H88" s="190" t="s">
        <v>311</v>
      </c>
      <c r="I88" s="191">
        <v>2.6700000000000002E-2</v>
      </c>
      <c r="J88" s="192">
        <v>188.71</v>
      </c>
      <c r="K88" s="211">
        <v>5.03</v>
      </c>
    </row>
    <row r="89" spans="2:11" ht="63.75" x14ac:dyDescent="0.25">
      <c r="B89" s="210" t="s">
        <v>277</v>
      </c>
      <c r="C89" s="189" t="s">
        <v>333</v>
      </c>
      <c r="D89" s="188" t="s">
        <v>35</v>
      </c>
      <c r="E89" s="188" t="s">
        <v>334</v>
      </c>
      <c r="F89" s="325" t="s">
        <v>310</v>
      </c>
      <c r="G89" s="325"/>
      <c r="H89" s="190" t="s">
        <v>314</v>
      </c>
      <c r="I89" s="191">
        <v>2.0299999999999999E-2</v>
      </c>
      <c r="J89" s="192">
        <v>64.540000000000006</v>
      </c>
      <c r="K89" s="211">
        <v>1.31</v>
      </c>
    </row>
    <row r="90" spans="2:11" ht="38.25" customHeight="1" x14ac:dyDescent="0.25">
      <c r="B90" s="210" t="s">
        <v>277</v>
      </c>
      <c r="C90" s="189" t="s">
        <v>335</v>
      </c>
      <c r="D90" s="188" t="s">
        <v>35</v>
      </c>
      <c r="E90" s="188" t="s">
        <v>336</v>
      </c>
      <c r="F90" s="325" t="s">
        <v>310</v>
      </c>
      <c r="G90" s="325"/>
      <c r="H90" s="190" t="s">
        <v>311</v>
      </c>
      <c r="I90" s="191">
        <v>8.3000000000000001E-3</v>
      </c>
      <c r="J90" s="192">
        <v>211.46</v>
      </c>
      <c r="K90" s="211">
        <v>1.75</v>
      </c>
    </row>
    <row r="91" spans="2:11" ht="38.25" customHeight="1" x14ac:dyDescent="0.25">
      <c r="B91" s="210" t="s">
        <v>277</v>
      </c>
      <c r="C91" s="189" t="s">
        <v>337</v>
      </c>
      <c r="D91" s="188" t="s">
        <v>35</v>
      </c>
      <c r="E91" s="188" t="s">
        <v>338</v>
      </c>
      <c r="F91" s="325" t="s">
        <v>310</v>
      </c>
      <c r="G91" s="325"/>
      <c r="H91" s="190" t="s">
        <v>314</v>
      </c>
      <c r="I91" s="191">
        <v>1.5100000000000001E-2</v>
      </c>
      <c r="J91" s="192">
        <v>91.03</v>
      </c>
      <c r="K91" s="211">
        <v>1.37</v>
      </c>
    </row>
    <row r="92" spans="2:11" x14ac:dyDescent="0.25">
      <c r="B92" s="214"/>
      <c r="C92" s="227"/>
      <c r="D92" s="227"/>
      <c r="E92" s="227"/>
      <c r="F92" s="227" t="s">
        <v>296</v>
      </c>
      <c r="G92" s="228">
        <v>1.7</v>
      </c>
      <c r="H92" s="227" t="s">
        <v>297</v>
      </c>
      <c r="I92" s="228">
        <v>0</v>
      </c>
      <c r="J92" s="227" t="s">
        <v>298</v>
      </c>
      <c r="K92" s="215">
        <v>1.7</v>
      </c>
    </row>
    <row r="93" spans="2:11" ht="15" customHeight="1" x14ac:dyDescent="0.25">
      <c r="B93" s="214"/>
      <c r="C93" s="227"/>
      <c r="D93" s="227"/>
      <c r="E93" s="227"/>
      <c r="F93" s="227" t="s">
        <v>299</v>
      </c>
      <c r="G93" s="228">
        <v>2.33</v>
      </c>
      <c r="H93" s="227"/>
      <c r="I93" s="323" t="s">
        <v>300</v>
      </c>
      <c r="J93" s="323"/>
      <c r="K93" s="215">
        <v>11.79</v>
      </c>
    </row>
    <row r="94" spans="2:11" ht="15.75" thickBot="1" x14ac:dyDescent="0.3">
      <c r="B94" s="216"/>
      <c r="C94" s="229"/>
      <c r="D94" s="229"/>
      <c r="E94" s="229"/>
      <c r="F94" s="229"/>
      <c r="G94" s="229"/>
      <c r="H94" s="229" t="s">
        <v>301</v>
      </c>
      <c r="I94" s="230" t="s">
        <v>498</v>
      </c>
      <c r="J94" s="229" t="s">
        <v>302</v>
      </c>
      <c r="K94" s="217">
        <v>339.31</v>
      </c>
    </row>
    <row r="95" spans="2:11" ht="15.75" thickTop="1" x14ac:dyDescent="0.25">
      <c r="B95" s="218"/>
      <c r="C95" s="198"/>
      <c r="D95" s="198"/>
      <c r="E95" s="198"/>
      <c r="F95" s="198"/>
      <c r="G95" s="198"/>
      <c r="H95" s="198"/>
      <c r="I95" s="198"/>
      <c r="J95" s="198"/>
      <c r="K95" s="219"/>
    </row>
    <row r="96" spans="2:11" x14ac:dyDescent="0.25">
      <c r="B96" s="206" t="s">
        <v>68</v>
      </c>
      <c r="C96" s="181" t="s">
        <v>24</v>
      </c>
      <c r="D96" s="180" t="s">
        <v>25</v>
      </c>
      <c r="E96" s="180" t="s">
        <v>10</v>
      </c>
      <c r="F96" s="320" t="s">
        <v>274</v>
      </c>
      <c r="G96" s="320"/>
      <c r="H96" s="182" t="s">
        <v>26</v>
      </c>
      <c r="I96" s="181" t="s">
        <v>27</v>
      </c>
      <c r="J96" s="181" t="s">
        <v>28</v>
      </c>
      <c r="K96" s="207" t="s">
        <v>11</v>
      </c>
    </row>
    <row r="97" spans="2:11" ht="38.25" customHeight="1" x14ac:dyDescent="0.25">
      <c r="B97" s="208" t="s">
        <v>275</v>
      </c>
      <c r="C97" s="184" t="s">
        <v>69</v>
      </c>
      <c r="D97" s="183" t="s">
        <v>35</v>
      </c>
      <c r="E97" s="183" t="s">
        <v>70</v>
      </c>
      <c r="F97" s="321" t="s">
        <v>330</v>
      </c>
      <c r="G97" s="321"/>
      <c r="H97" s="185" t="s">
        <v>71</v>
      </c>
      <c r="I97" s="186">
        <v>1</v>
      </c>
      <c r="J97" s="187">
        <v>3</v>
      </c>
      <c r="K97" s="209">
        <v>3</v>
      </c>
    </row>
    <row r="98" spans="2:11" ht="63.75" x14ac:dyDescent="0.25">
      <c r="B98" s="210" t="s">
        <v>277</v>
      </c>
      <c r="C98" s="189" t="s">
        <v>331</v>
      </c>
      <c r="D98" s="188" t="s">
        <v>35</v>
      </c>
      <c r="E98" s="188" t="s">
        <v>332</v>
      </c>
      <c r="F98" s="325" t="s">
        <v>310</v>
      </c>
      <c r="G98" s="325"/>
      <c r="H98" s="190" t="s">
        <v>311</v>
      </c>
      <c r="I98" s="191">
        <v>1.3899999999999999E-2</v>
      </c>
      <c r="J98" s="192">
        <v>188.71</v>
      </c>
      <c r="K98" s="211">
        <v>2.62</v>
      </c>
    </row>
    <row r="99" spans="2:11" ht="63.75" x14ac:dyDescent="0.25">
      <c r="B99" s="210" t="s">
        <v>277</v>
      </c>
      <c r="C99" s="189" t="s">
        <v>333</v>
      </c>
      <c r="D99" s="188" t="s">
        <v>35</v>
      </c>
      <c r="E99" s="188" t="s">
        <v>334</v>
      </c>
      <c r="F99" s="325" t="s">
        <v>310</v>
      </c>
      <c r="G99" s="325"/>
      <c r="H99" s="190" t="s">
        <v>314</v>
      </c>
      <c r="I99" s="191">
        <v>6.0000000000000001E-3</v>
      </c>
      <c r="J99" s="192">
        <v>64.540000000000006</v>
      </c>
      <c r="K99" s="211">
        <v>0.38</v>
      </c>
    </row>
    <row r="100" spans="2:11" x14ac:dyDescent="0.25">
      <c r="B100" s="214"/>
      <c r="C100" s="227"/>
      <c r="D100" s="227"/>
      <c r="E100" s="227"/>
      <c r="F100" s="227" t="s">
        <v>296</v>
      </c>
      <c r="G100" s="228">
        <v>0.43</v>
      </c>
      <c r="H100" s="227" t="s">
        <v>297</v>
      </c>
      <c r="I100" s="228">
        <v>0</v>
      </c>
      <c r="J100" s="227" t="s">
        <v>298</v>
      </c>
      <c r="K100" s="215">
        <v>0.43</v>
      </c>
    </row>
    <row r="101" spans="2:11" ht="15" customHeight="1" x14ac:dyDescent="0.25">
      <c r="B101" s="214"/>
      <c r="C101" s="227"/>
      <c r="D101" s="227"/>
      <c r="E101" s="227"/>
      <c r="F101" s="227" t="s">
        <v>299</v>
      </c>
      <c r="G101" s="228">
        <v>0.73</v>
      </c>
      <c r="H101" s="227"/>
      <c r="I101" s="323" t="s">
        <v>300</v>
      </c>
      <c r="J101" s="323"/>
      <c r="K101" s="215">
        <v>3.73</v>
      </c>
    </row>
    <row r="102" spans="2:11" ht="15.75" thickBot="1" x14ac:dyDescent="0.3">
      <c r="B102" s="216"/>
      <c r="C102" s="229"/>
      <c r="D102" s="229"/>
      <c r="E102" s="229"/>
      <c r="F102" s="229"/>
      <c r="G102" s="229"/>
      <c r="H102" s="229" t="s">
        <v>301</v>
      </c>
      <c r="I102" s="230" t="s">
        <v>499</v>
      </c>
      <c r="J102" s="229" t="s">
        <v>302</v>
      </c>
      <c r="K102" s="217">
        <v>322.01</v>
      </c>
    </row>
    <row r="103" spans="2:11" ht="15.75" thickTop="1" x14ac:dyDescent="0.25">
      <c r="B103" s="218"/>
      <c r="C103" s="198"/>
      <c r="D103" s="198"/>
      <c r="E103" s="198"/>
      <c r="F103" s="198"/>
      <c r="G103" s="198"/>
      <c r="H103" s="198"/>
      <c r="I103" s="198"/>
      <c r="J103" s="198"/>
      <c r="K103" s="219"/>
    </row>
    <row r="104" spans="2:11" x14ac:dyDescent="0.25">
      <c r="B104" s="204" t="s">
        <v>15</v>
      </c>
      <c r="C104" s="178"/>
      <c r="D104" s="178"/>
      <c r="E104" s="178" t="s">
        <v>72</v>
      </c>
      <c r="F104" s="178"/>
      <c r="G104" s="319"/>
      <c r="H104" s="319"/>
      <c r="I104" s="179"/>
      <c r="J104" s="178"/>
      <c r="K104" s="205">
        <v>58582.31</v>
      </c>
    </row>
    <row r="105" spans="2:11" x14ac:dyDescent="0.25">
      <c r="B105" s="204" t="s">
        <v>73</v>
      </c>
      <c r="C105" s="178"/>
      <c r="D105" s="178"/>
      <c r="E105" s="178" t="s">
        <v>74</v>
      </c>
      <c r="F105" s="178"/>
      <c r="G105" s="319"/>
      <c r="H105" s="319"/>
      <c r="I105" s="179"/>
      <c r="J105" s="178"/>
      <c r="K105" s="205">
        <v>19345.259999999998</v>
      </c>
    </row>
    <row r="106" spans="2:11" x14ac:dyDescent="0.25">
      <c r="B106" s="206" t="s">
        <v>75</v>
      </c>
      <c r="C106" s="181" t="s">
        <v>24</v>
      </c>
      <c r="D106" s="180" t="s">
        <v>25</v>
      </c>
      <c r="E106" s="180" t="s">
        <v>10</v>
      </c>
      <c r="F106" s="320" t="s">
        <v>274</v>
      </c>
      <c r="G106" s="320"/>
      <c r="H106" s="182" t="s">
        <v>26</v>
      </c>
      <c r="I106" s="181" t="s">
        <v>27</v>
      </c>
      <c r="J106" s="181" t="s">
        <v>28</v>
      </c>
      <c r="K106" s="207" t="s">
        <v>11</v>
      </c>
    </row>
    <row r="107" spans="2:11" ht="63.75" x14ac:dyDescent="0.25">
      <c r="B107" s="208" t="s">
        <v>275</v>
      </c>
      <c r="C107" s="184" t="s">
        <v>76</v>
      </c>
      <c r="D107" s="183" t="s">
        <v>44</v>
      </c>
      <c r="E107" s="183" t="s">
        <v>77</v>
      </c>
      <c r="F107" s="321" t="s">
        <v>339</v>
      </c>
      <c r="G107" s="321"/>
      <c r="H107" s="185" t="s">
        <v>78</v>
      </c>
      <c r="I107" s="186">
        <v>1</v>
      </c>
      <c r="J107" s="187">
        <v>75.34</v>
      </c>
      <c r="K107" s="209">
        <v>75.34</v>
      </c>
    </row>
    <row r="108" spans="2:11" ht="76.5" x14ac:dyDescent="0.25">
      <c r="B108" s="210" t="s">
        <v>277</v>
      </c>
      <c r="C108" s="189" t="s">
        <v>340</v>
      </c>
      <c r="D108" s="188" t="s">
        <v>35</v>
      </c>
      <c r="E108" s="188" t="s">
        <v>341</v>
      </c>
      <c r="F108" s="325" t="s">
        <v>310</v>
      </c>
      <c r="G108" s="325"/>
      <c r="H108" s="190" t="s">
        <v>314</v>
      </c>
      <c r="I108" s="191">
        <v>4.9000000000000002E-2</v>
      </c>
      <c r="J108" s="192">
        <v>168.72</v>
      </c>
      <c r="K108" s="211">
        <v>8.26</v>
      </c>
    </row>
    <row r="109" spans="2:11" ht="25.5" customHeight="1" x14ac:dyDescent="0.25">
      <c r="B109" s="210" t="s">
        <v>277</v>
      </c>
      <c r="C109" s="189" t="s">
        <v>342</v>
      </c>
      <c r="D109" s="188" t="s">
        <v>44</v>
      </c>
      <c r="E109" s="188" t="s">
        <v>343</v>
      </c>
      <c r="F109" s="325" t="s">
        <v>339</v>
      </c>
      <c r="G109" s="325"/>
      <c r="H109" s="190" t="s">
        <v>102</v>
      </c>
      <c r="I109" s="191">
        <v>0.68610000000000004</v>
      </c>
      <c r="J109" s="192">
        <v>13.68</v>
      </c>
      <c r="K109" s="211">
        <v>9.3800000000000008</v>
      </c>
    </row>
    <row r="110" spans="2:11" ht="38.25" x14ac:dyDescent="0.25">
      <c r="B110" s="210" t="s">
        <v>277</v>
      </c>
      <c r="C110" s="189" t="s">
        <v>344</v>
      </c>
      <c r="D110" s="188" t="s">
        <v>35</v>
      </c>
      <c r="E110" s="188" t="s">
        <v>345</v>
      </c>
      <c r="F110" s="325" t="s">
        <v>346</v>
      </c>
      <c r="G110" s="325"/>
      <c r="H110" s="190" t="s">
        <v>102</v>
      </c>
      <c r="I110" s="191">
        <v>0.49390000000000001</v>
      </c>
      <c r="J110" s="192">
        <v>14.04</v>
      </c>
      <c r="K110" s="211">
        <v>6.93</v>
      </c>
    </row>
    <row r="111" spans="2:11" ht="38.25" customHeight="1" x14ac:dyDescent="0.25">
      <c r="B111" s="210" t="s">
        <v>277</v>
      </c>
      <c r="C111" s="189" t="s">
        <v>347</v>
      </c>
      <c r="D111" s="188" t="s">
        <v>35</v>
      </c>
      <c r="E111" s="188" t="s">
        <v>348</v>
      </c>
      <c r="F111" s="325" t="s">
        <v>330</v>
      </c>
      <c r="G111" s="325"/>
      <c r="H111" s="190" t="s">
        <v>71</v>
      </c>
      <c r="I111" s="191">
        <v>2.0500000000000001E-2</v>
      </c>
      <c r="J111" s="192">
        <v>3.27</v>
      </c>
      <c r="K111" s="211">
        <v>0.06</v>
      </c>
    </row>
    <row r="112" spans="2:11" ht="63.75" x14ac:dyDescent="0.25">
      <c r="B112" s="210" t="s">
        <v>277</v>
      </c>
      <c r="C112" s="189" t="s">
        <v>349</v>
      </c>
      <c r="D112" s="188" t="s">
        <v>35</v>
      </c>
      <c r="E112" s="188" t="s">
        <v>350</v>
      </c>
      <c r="F112" s="325" t="s">
        <v>330</v>
      </c>
      <c r="G112" s="325"/>
      <c r="H112" s="190" t="s">
        <v>64</v>
      </c>
      <c r="I112" s="191">
        <v>6.1400000000000003E-2</v>
      </c>
      <c r="J112" s="192">
        <v>8.85</v>
      </c>
      <c r="K112" s="211">
        <v>0.54</v>
      </c>
    </row>
    <row r="113" spans="2:11" ht="25.5" customHeight="1" x14ac:dyDescent="0.25">
      <c r="B113" s="210" t="s">
        <v>277</v>
      </c>
      <c r="C113" s="189" t="s">
        <v>284</v>
      </c>
      <c r="D113" s="188" t="s">
        <v>35</v>
      </c>
      <c r="E113" s="188" t="s">
        <v>285</v>
      </c>
      <c r="F113" s="325" t="s">
        <v>280</v>
      </c>
      <c r="G113" s="325"/>
      <c r="H113" s="190" t="s">
        <v>169</v>
      </c>
      <c r="I113" s="191">
        <v>0.2263</v>
      </c>
      <c r="J113" s="192">
        <v>22.76</v>
      </c>
      <c r="K113" s="211">
        <v>5.15</v>
      </c>
    </row>
    <row r="114" spans="2:11" ht="25.5" customHeight="1" x14ac:dyDescent="0.25">
      <c r="B114" s="210" t="s">
        <v>277</v>
      </c>
      <c r="C114" s="189" t="s">
        <v>351</v>
      </c>
      <c r="D114" s="188" t="s">
        <v>35</v>
      </c>
      <c r="E114" s="188" t="s">
        <v>352</v>
      </c>
      <c r="F114" s="325" t="s">
        <v>280</v>
      </c>
      <c r="G114" s="325"/>
      <c r="H114" s="190" t="s">
        <v>169</v>
      </c>
      <c r="I114" s="191">
        <v>5.1000000000000004E-3</v>
      </c>
      <c r="J114" s="192">
        <v>149.13999999999999</v>
      </c>
      <c r="K114" s="211">
        <v>0.76</v>
      </c>
    </row>
    <row r="115" spans="2:11" ht="76.5" x14ac:dyDescent="0.25">
      <c r="B115" s="210" t="s">
        <v>277</v>
      </c>
      <c r="C115" s="189" t="s">
        <v>353</v>
      </c>
      <c r="D115" s="188" t="s">
        <v>35</v>
      </c>
      <c r="E115" s="188" t="s">
        <v>354</v>
      </c>
      <c r="F115" s="325" t="s">
        <v>310</v>
      </c>
      <c r="G115" s="325"/>
      <c r="H115" s="190" t="s">
        <v>311</v>
      </c>
      <c r="I115" s="191">
        <v>2.47E-2</v>
      </c>
      <c r="J115" s="192">
        <v>395.93</v>
      </c>
      <c r="K115" s="211">
        <v>9.77</v>
      </c>
    </row>
    <row r="116" spans="2:11" ht="51" x14ac:dyDescent="0.25">
      <c r="B116" s="212" t="s">
        <v>286</v>
      </c>
      <c r="C116" s="194" t="s">
        <v>355</v>
      </c>
      <c r="D116" s="193" t="s">
        <v>35</v>
      </c>
      <c r="E116" s="193" t="s">
        <v>356</v>
      </c>
      <c r="F116" s="322" t="s">
        <v>289</v>
      </c>
      <c r="G116" s="322"/>
      <c r="H116" s="195" t="s">
        <v>64</v>
      </c>
      <c r="I116" s="196">
        <v>5.57E-2</v>
      </c>
      <c r="J116" s="197">
        <v>619.29</v>
      </c>
      <c r="K116" s="213">
        <v>34.494453</v>
      </c>
    </row>
    <row r="117" spans="2:11" x14ac:dyDescent="0.25">
      <c r="B117" s="214"/>
      <c r="C117" s="227"/>
      <c r="D117" s="227"/>
      <c r="E117" s="227"/>
      <c r="F117" s="227" t="s">
        <v>296</v>
      </c>
      <c r="G117" s="228">
        <v>10.07</v>
      </c>
      <c r="H117" s="227" t="s">
        <v>297</v>
      </c>
      <c r="I117" s="228">
        <v>0</v>
      </c>
      <c r="J117" s="227" t="s">
        <v>298</v>
      </c>
      <c r="K117" s="215">
        <v>10.07</v>
      </c>
    </row>
    <row r="118" spans="2:11" ht="15" customHeight="1" x14ac:dyDescent="0.25">
      <c r="B118" s="214"/>
      <c r="C118" s="227"/>
      <c r="D118" s="227"/>
      <c r="E118" s="227"/>
      <c r="F118" s="227" t="s">
        <v>299</v>
      </c>
      <c r="G118" s="228">
        <v>18.57</v>
      </c>
      <c r="H118" s="227"/>
      <c r="I118" s="323" t="s">
        <v>300</v>
      </c>
      <c r="J118" s="323"/>
      <c r="K118" s="215">
        <v>93.91</v>
      </c>
    </row>
    <row r="119" spans="2:11" ht="15.75" thickBot="1" x14ac:dyDescent="0.3">
      <c r="B119" s="216"/>
      <c r="C119" s="229"/>
      <c r="D119" s="229"/>
      <c r="E119" s="229"/>
      <c r="F119" s="229"/>
      <c r="G119" s="229"/>
      <c r="H119" s="229" t="s">
        <v>301</v>
      </c>
      <c r="I119" s="230" t="s">
        <v>500</v>
      </c>
      <c r="J119" s="229" t="s">
        <v>302</v>
      </c>
      <c r="K119" s="217">
        <v>18594.18</v>
      </c>
    </row>
    <row r="120" spans="2:11" ht="15.75" thickTop="1" x14ac:dyDescent="0.25">
      <c r="B120" s="218"/>
      <c r="C120" s="198"/>
      <c r="D120" s="198"/>
      <c r="E120" s="198"/>
      <c r="F120" s="198"/>
      <c r="G120" s="198"/>
      <c r="H120" s="198"/>
      <c r="I120" s="198"/>
      <c r="J120" s="198"/>
      <c r="K120" s="219"/>
    </row>
    <row r="121" spans="2:11" x14ac:dyDescent="0.25">
      <c r="B121" s="206" t="s">
        <v>79</v>
      </c>
      <c r="C121" s="181" t="s">
        <v>24</v>
      </c>
      <c r="D121" s="180" t="s">
        <v>25</v>
      </c>
      <c r="E121" s="180" t="s">
        <v>10</v>
      </c>
      <c r="F121" s="320" t="s">
        <v>274</v>
      </c>
      <c r="G121" s="320"/>
      <c r="H121" s="182" t="s">
        <v>26</v>
      </c>
      <c r="I121" s="181" t="s">
        <v>27</v>
      </c>
      <c r="J121" s="181" t="s">
        <v>28</v>
      </c>
      <c r="K121" s="207" t="s">
        <v>11</v>
      </c>
    </row>
    <row r="122" spans="2:11" ht="38.25" x14ac:dyDescent="0.25">
      <c r="B122" s="208" t="s">
        <v>275</v>
      </c>
      <c r="C122" s="184" t="s">
        <v>80</v>
      </c>
      <c r="D122" s="183" t="s">
        <v>35</v>
      </c>
      <c r="E122" s="183" t="s">
        <v>81</v>
      </c>
      <c r="F122" s="321" t="s">
        <v>357</v>
      </c>
      <c r="G122" s="321"/>
      <c r="H122" s="185" t="s">
        <v>50</v>
      </c>
      <c r="I122" s="186">
        <v>1</v>
      </c>
      <c r="J122" s="187">
        <v>9.1300000000000008</v>
      </c>
      <c r="K122" s="209">
        <v>9.1300000000000008</v>
      </c>
    </row>
    <row r="123" spans="2:11" ht="38.25" customHeight="1" x14ac:dyDescent="0.25">
      <c r="B123" s="210" t="s">
        <v>277</v>
      </c>
      <c r="C123" s="189" t="s">
        <v>358</v>
      </c>
      <c r="D123" s="188" t="s">
        <v>35</v>
      </c>
      <c r="E123" s="188" t="s">
        <v>359</v>
      </c>
      <c r="F123" s="325" t="s">
        <v>310</v>
      </c>
      <c r="G123" s="325"/>
      <c r="H123" s="190" t="s">
        <v>311</v>
      </c>
      <c r="I123" s="191">
        <v>0.16270000000000001</v>
      </c>
      <c r="J123" s="192">
        <v>4.0599999999999996</v>
      </c>
      <c r="K123" s="211">
        <v>0.66</v>
      </c>
    </row>
    <row r="124" spans="2:11" ht="25.5" customHeight="1" x14ac:dyDescent="0.25">
      <c r="B124" s="210" t="s">
        <v>277</v>
      </c>
      <c r="C124" s="189" t="s">
        <v>284</v>
      </c>
      <c r="D124" s="188" t="s">
        <v>35</v>
      </c>
      <c r="E124" s="188" t="s">
        <v>285</v>
      </c>
      <c r="F124" s="325" t="s">
        <v>280</v>
      </c>
      <c r="G124" s="325"/>
      <c r="H124" s="190" t="s">
        <v>169</v>
      </c>
      <c r="I124" s="191">
        <v>0.36299999999999999</v>
      </c>
      <c r="J124" s="192">
        <v>22.76</v>
      </c>
      <c r="K124" s="211">
        <v>8.26</v>
      </c>
    </row>
    <row r="125" spans="2:11" ht="38.25" customHeight="1" x14ac:dyDescent="0.25">
      <c r="B125" s="210" t="s">
        <v>277</v>
      </c>
      <c r="C125" s="189" t="s">
        <v>360</v>
      </c>
      <c r="D125" s="188" t="s">
        <v>35</v>
      </c>
      <c r="E125" s="188" t="s">
        <v>361</v>
      </c>
      <c r="F125" s="325" t="s">
        <v>310</v>
      </c>
      <c r="G125" s="325"/>
      <c r="H125" s="190" t="s">
        <v>314</v>
      </c>
      <c r="I125" s="191">
        <v>0.20030000000000001</v>
      </c>
      <c r="J125" s="192">
        <v>1.06</v>
      </c>
      <c r="K125" s="211">
        <v>0.21</v>
      </c>
    </row>
    <row r="126" spans="2:11" x14ac:dyDescent="0.25">
      <c r="B126" s="214"/>
      <c r="C126" s="227"/>
      <c r="D126" s="227"/>
      <c r="E126" s="227"/>
      <c r="F126" s="227" t="s">
        <v>296</v>
      </c>
      <c r="G126" s="228">
        <v>5.88</v>
      </c>
      <c r="H126" s="227" t="s">
        <v>297</v>
      </c>
      <c r="I126" s="228">
        <v>0</v>
      </c>
      <c r="J126" s="227" t="s">
        <v>298</v>
      </c>
      <c r="K126" s="215">
        <v>5.88</v>
      </c>
    </row>
    <row r="127" spans="2:11" ht="15" customHeight="1" x14ac:dyDescent="0.25">
      <c r="B127" s="214"/>
      <c r="C127" s="227"/>
      <c r="D127" s="227"/>
      <c r="E127" s="227"/>
      <c r="F127" s="227" t="s">
        <v>299</v>
      </c>
      <c r="G127" s="228">
        <v>2.25</v>
      </c>
      <c r="H127" s="227"/>
      <c r="I127" s="323" t="s">
        <v>300</v>
      </c>
      <c r="J127" s="323"/>
      <c r="K127" s="215">
        <v>11.38</v>
      </c>
    </row>
    <row r="128" spans="2:11" ht="15.75" thickBot="1" x14ac:dyDescent="0.3">
      <c r="B128" s="216"/>
      <c r="C128" s="229"/>
      <c r="D128" s="229"/>
      <c r="E128" s="229"/>
      <c r="F128" s="229"/>
      <c r="G128" s="229"/>
      <c r="H128" s="229" t="s">
        <v>301</v>
      </c>
      <c r="I128" s="230" t="s">
        <v>501</v>
      </c>
      <c r="J128" s="229" t="s">
        <v>302</v>
      </c>
      <c r="K128" s="217">
        <v>751.08</v>
      </c>
    </row>
    <row r="129" spans="2:11" ht="15.75" thickTop="1" x14ac:dyDescent="0.25">
      <c r="B129" s="218"/>
      <c r="C129" s="198"/>
      <c r="D129" s="198"/>
      <c r="E129" s="198"/>
      <c r="F129" s="198"/>
      <c r="G129" s="198"/>
      <c r="H129" s="198"/>
      <c r="I129" s="198"/>
      <c r="J129" s="198"/>
      <c r="K129" s="219"/>
    </row>
    <row r="130" spans="2:11" x14ac:dyDescent="0.25">
      <c r="B130" s="204" t="s">
        <v>82</v>
      </c>
      <c r="C130" s="178"/>
      <c r="D130" s="178"/>
      <c r="E130" s="178" t="s">
        <v>83</v>
      </c>
      <c r="F130" s="178"/>
      <c r="G130" s="319"/>
      <c r="H130" s="319"/>
      <c r="I130" s="179"/>
      <c r="J130" s="178"/>
      <c r="K130" s="205">
        <v>15320.2</v>
      </c>
    </row>
    <row r="131" spans="2:11" x14ac:dyDescent="0.25">
      <c r="B131" s="206" t="s">
        <v>84</v>
      </c>
      <c r="C131" s="181" t="s">
        <v>24</v>
      </c>
      <c r="D131" s="180" t="s">
        <v>25</v>
      </c>
      <c r="E131" s="180" t="s">
        <v>10</v>
      </c>
      <c r="F131" s="320" t="s">
        <v>274</v>
      </c>
      <c r="G131" s="320"/>
      <c r="H131" s="182" t="s">
        <v>26</v>
      </c>
      <c r="I131" s="181" t="s">
        <v>27</v>
      </c>
      <c r="J131" s="181" t="s">
        <v>28</v>
      </c>
      <c r="K131" s="207" t="s">
        <v>11</v>
      </c>
    </row>
    <row r="132" spans="2:11" ht="51" x14ac:dyDescent="0.25">
      <c r="B132" s="208" t="s">
        <v>275</v>
      </c>
      <c r="C132" s="184" t="s">
        <v>85</v>
      </c>
      <c r="D132" s="183" t="s">
        <v>35</v>
      </c>
      <c r="E132" s="183" t="s">
        <v>86</v>
      </c>
      <c r="F132" s="321" t="s">
        <v>362</v>
      </c>
      <c r="G132" s="321"/>
      <c r="H132" s="185" t="s">
        <v>64</v>
      </c>
      <c r="I132" s="186">
        <v>1</v>
      </c>
      <c r="J132" s="187">
        <v>42.16</v>
      </c>
      <c r="K132" s="209">
        <v>42.16</v>
      </c>
    </row>
    <row r="133" spans="2:11" ht="76.5" x14ac:dyDescent="0.25">
      <c r="B133" s="210" t="s">
        <v>277</v>
      </c>
      <c r="C133" s="189" t="s">
        <v>363</v>
      </c>
      <c r="D133" s="188" t="s">
        <v>35</v>
      </c>
      <c r="E133" s="188" t="s">
        <v>364</v>
      </c>
      <c r="F133" s="325" t="s">
        <v>310</v>
      </c>
      <c r="G133" s="325"/>
      <c r="H133" s="190" t="s">
        <v>311</v>
      </c>
      <c r="I133" s="191">
        <v>0.192</v>
      </c>
      <c r="J133" s="192">
        <v>150.82</v>
      </c>
      <c r="K133" s="211">
        <v>28.95</v>
      </c>
    </row>
    <row r="134" spans="2:11" ht="25.5" customHeight="1" x14ac:dyDescent="0.25">
      <c r="B134" s="210" t="s">
        <v>277</v>
      </c>
      <c r="C134" s="189" t="s">
        <v>284</v>
      </c>
      <c r="D134" s="188" t="s">
        <v>35</v>
      </c>
      <c r="E134" s="188" t="s">
        <v>285</v>
      </c>
      <c r="F134" s="325" t="s">
        <v>280</v>
      </c>
      <c r="G134" s="325"/>
      <c r="H134" s="190" t="s">
        <v>169</v>
      </c>
      <c r="I134" s="191">
        <v>0.16600000000000001</v>
      </c>
      <c r="J134" s="192">
        <v>22.76</v>
      </c>
      <c r="K134" s="211">
        <v>3.77</v>
      </c>
    </row>
    <row r="135" spans="2:11" ht="76.5" x14ac:dyDescent="0.25">
      <c r="B135" s="210" t="s">
        <v>277</v>
      </c>
      <c r="C135" s="189" t="s">
        <v>365</v>
      </c>
      <c r="D135" s="188" t="s">
        <v>35</v>
      </c>
      <c r="E135" s="188" t="s">
        <v>366</v>
      </c>
      <c r="F135" s="325" t="s">
        <v>310</v>
      </c>
      <c r="G135" s="325"/>
      <c r="H135" s="190" t="s">
        <v>314</v>
      </c>
      <c r="I135" s="191">
        <v>9.6000000000000002E-2</v>
      </c>
      <c r="J135" s="192">
        <v>67.239999999999995</v>
      </c>
      <c r="K135" s="211">
        <v>6.45</v>
      </c>
    </row>
    <row r="136" spans="2:11" ht="25.5" customHeight="1" x14ac:dyDescent="0.25">
      <c r="B136" s="210" t="s">
        <v>277</v>
      </c>
      <c r="C136" s="189" t="s">
        <v>324</v>
      </c>
      <c r="D136" s="188" t="s">
        <v>35</v>
      </c>
      <c r="E136" s="188" t="s">
        <v>325</v>
      </c>
      <c r="F136" s="325" t="s">
        <v>280</v>
      </c>
      <c r="G136" s="325"/>
      <c r="H136" s="190" t="s">
        <v>169</v>
      </c>
      <c r="I136" s="191">
        <v>0.105</v>
      </c>
      <c r="J136" s="192">
        <v>28.5</v>
      </c>
      <c r="K136" s="211">
        <v>2.99</v>
      </c>
    </row>
    <row r="137" spans="2:11" x14ac:dyDescent="0.25">
      <c r="B137" s="214"/>
      <c r="C137" s="227"/>
      <c r="D137" s="227"/>
      <c r="E137" s="227"/>
      <c r="F137" s="227" t="s">
        <v>296</v>
      </c>
      <c r="G137" s="228">
        <v>13.18</v>
      </c>
      <c r="H137" s="227" t="s">
        <v>297</v>
      </c>
      <c r="I137" s="228">
        <v>0</v>
      </c>
      <c r="J137" s="227" t="s">
        <v>298</v>
      </c>
      <c r="K137" s="215">
        <v>13.18</v>
      </c>
    </row>
    <row r="138" spans="2:11" ht="15" customHeight="1" x14ac:dyDescent="0.25">
      <c r="B138" s="214"/>
      <c r="C138" s="227"/>
      <c r="D138" s="227"/>
      <c r="E138" s="227"/>
      <c r="F138" s="227" t="s">
        <v>299</v>
      </c>
      <c r="G138" s="228">
        <v>10.39</v>
      </c>
      <c r="H138" s="227"/>
      <c r="I138" s="323" t="s">
        <v>300</v>
      </c>
      <c r="J138" s="323"/>
      <c r="K138" s="215">
        <v>52.55</v>
      </c>
    </row>
    <row r="139" spans="2:11" ht="15.75" thickBot="1" x14ac:dyDescent="0.3">
      <c r="B139" s="216"/>
      <c r="C139" s="229"/>
      <c r="D139" s="229"/>
      <c r="E139" s="229"/>
      <c r="F139" s="229"/>
      <c r="G139" s="229"/>
      <c r="H139" s="229" t="s">
        <v>301</v>
      </c>
      <c r="I139" s="230" t="s">
        <v>502</v>
      </c>
      <c r="J139" s="229" t="s">
        <v>302</v>
      </c>
      <c r="K139" s="217">
        <v>1440.39</v>
      </c>
    </row>
    <row r="140" spans="2:11" ht="15.75" thickTop="1" x14ac:dyDescent="0.25">
      <c r="B140" s="218"/>
      <c r="C140" s="198"/>
      <c r="D140" s="198"/>
      <c r="E140" s="198"/>
      <c r="F140" s="198"/>
      <c r="G140" s="198"/>
      <c r="H140" s="198"/>
      <c r="I140" s="198"/>
      <c r="J140" s="198"/>
      <c r="K140" s="219"/>
    </row>
    <row r="141" spans="2:11" x14ac:dyDescent="0.25">
      <c r="B141" s="206" t="s">
        <v>87</v>
      </c>
      <c r="C141" s="181" t="s">
        <v>24</v>
      </c>
      <c r="D141" s="180" t="s">
        <v>25</v>
      </c>
      <c r="E141" s="180" t="s">
        <v>10</v>
      </c>
      <c r="F141" s="320" t="s">
        <v>274</v>
      </c>
      <c r="G141" s="320"/>
      <c r="H141" s="182" t="s">
        <v>26</v>
      </c>
      <c r="I141" s="181" t="s">
        <v>27</v>
      </c>
      <c r="J141" s="181" t="s">
        <v>28</v>
      </c>
      <c r="K141" s="207" t="s">
        <v>11</v>
      </c>
    </row>
    <row r="142" spans="2:11" ht="63.75" x14ac:dyDescent="0.25">
      <c r="B142" s="208" t="s">
        <v>275</v>
      </c>
      <c r="C142" s="184" t="s">
        <v>88</v>
      </c>
      <c r="D142" s="183" t="s">
        <v>35</v>
      </c>
      <c r="E142" s="183" t="s">
        <v>89</v>
      </c>
      <c r="F142" s="321" t="s">
        <v>330</v>
      </c>
      <c r="G142" s="321"/>
      <c r="H142" s="185" t="s">
        <v>64</v>
      </c>
      <c r="I142" s="186">
        <v>1</v>
      </c>
      <c r="J142" s="187">
        <v>7.79</v>
      </c>
      <c r="K142" s="209">
        <v>7.79</v>
      </c>
    </row>
    <row r="143" spans="2:11" ht="38.25" customHeight="1" x14ac:dyDescent="0.25">
      <c r="B143" s="210" t="s">
        <v>277</v>
      </c>
      <c r="C143" s="189" t="s">
        <v>367</v>
      </c>
      <c r="D143" s="188" t="s">
        <v>35</v>
      </c>
      <c r="E143" s="188" t="s">
        <v>368</v>
      </c>
      <c r="F143" s="325" t="s">
        <v>310</v>
      </c>
      <c r="G143" s="325"/>
      <c r="H143" s="190" t="s">
        <v>314</v>
      </c>
      <c r="I143" s="191">
        <v>1.3299999999999999E-2</v>
      </c>
      <c r="J143" s="192">
        <v>98.52</v>
      </c>
      <c r="K143" s="211">
        <v>1.31</v>
      </c>
    </row>
    <row r="144" spans="2:11" ht="38.25" customHeight="1" x14ac:dyDescent="0.25">
      <c r="B144" s="210" t="s">
        <v>277</v>
      </c>
      <c r="C144" s="189" t="s">
        <v>369</v>
      </c>
      <c r="D144" s="188" t="s">
        <v>35</v>
      </c>
      <c r="E144" s="188" t="s">
        <v>370</v>
      </c>
      <c r="F144" s="325" t="s">
        <v>310</v>
      </c>
      <c r="G144" s="325"/>
      <c r="H144" s="190" t="s">
        <v>311</v>
      </c>
      <c r="I144" s="191">
        <v>4.1999999999999997E-3</v>
      </c>
      <c r="J144" s="192">
        <v>251.7</v>
      </c>
      <c r="K144" s="211">
        <v>1.05</v>
      </c>
    </row>
    <row r="145" spans="2:11" ht="63.75" x14ac:dyDescent="0.25">
      <c r="B145" s="210" t="s">
        <v>277</v>
      </c>
      <c r="C145" s="189" t="s">
        <v>331</v>
      </c>
      <c r="D145" s="188" t="s">
        <v>35</v>
      </c>
      <c r="E145" s="188" t="s">
        <v>332</v>
      </c>
      <c r="F145" s="325" t="s">
        <v>310</v>
      </c>
      <c r="G145" s="325"/>
      <c r="H145" s="190" t="s">
        <v>311</v>
      </c>
      <c r="I145" s="191">
        <v>2.2499999999999999E-2</v>
      </c>
      <c r="J145" s="192">
        <v>188.71</v>
      </c>
      <c r="K145" s="211">
        <v>4.24</v>
      </c>
    </row>
    <row r="146" spans="2:11" ht="63.75" x14ac:dyDescent="0.25">
      <c r="B146" s="210" t="s">
        <v>277</v>
      </c>
      <c r="C146" s="189" t="s">
        <v>333</v>
      </c>
      <c r="D146" s="188" t="s">
        <v>35</v>
      </c>
      <c r="E146" s="188" t="s">
        <v>334</v>
      </c>
      <c r="F146" s="325" t="s">
        <v>310</v>
      </c>
      <c r="G146" s="325"/>
      <c r="H146" s="190" t="s">
        <v>314</v>
      </c>
      <c r="I146" s="191">
        <v>1.8499999999999999E-2</v>
      </c>
      <c r="J146" s="192">
        <v>64.540000000000006</v>
      </c>
      <c r="K146" s="211">
        <v>1.19</v>
      </c>
    </row>
    <row r="147" spans="2:11" x14ac:dyDescent="0.25">
      <c r="B147" s="214"/>
      <c r="C147" s="227"/>
      <c r="D147" s="227"/>
      <c r="E147" s="227"/>
      <c r="F147" s="227" t="s">
        <v>296</v>
      </c>
      <c r="G147" s="228">
        <v>1.38</v>
      </c>
      <c r="H147" s="227" t="s">
        <v>297</v>
      </c>
      <c r="I147" s="228">
        <v>0</v>
      </c>
      <c r="J147" s="227" t="s">
        <v>298</v>
      </c>
      <c r="K147" s="215">
        <v>1.38</v>
      </c>
    </row>
    <row r="148" spans="2:11" ht="15" customHeight="1" x14ac:dyDescent="0.25">
      <c r="B148" s="214"/>
      <c r="C148" s="227"/>
      <c r="D148" s="227"/>
      <c r="E148" s="227"/>
      <c r="F148" s="227" t="s">
        <v>299</v>
      </c>
      <c r="G148" s="228">
        <v>1.92</v>
      </c>
      <c r="H148" s="227"/>
      <c r="I148" s="323" t="s">
        <v>300</v>
      </c>
      <c r="J148" s="323"/>
      <c r="K148" s="215">
        <v>9.7100000000000009</v>
      </c>
    </row>
    <row r="149" spans="2:11" ht="15.75" thickBot="1" x14ac:dyDescent="0.3">
      <c r="B149" s="216"/>
      <c r="C149" s="229"/>
      <c r="D149" s="229"/>
      <c r="E149" s="229"/>
      <c r="F149" s="229"/>
      <c r="G149" s="229"/>
      <c r="H149" s="229" t="s">
        <v>301</v>
      </c>
      <c r="I149" s="230" t="s">
        <v>503</v>
      </c>
      <c r="J149" s="229" t="s">
        <v>302</v>
      </c>
      <c r="K149" s="217">
        <v>372.66</v>
      </c>
    </row>
    <row r="150" spans="2:11" ht="15.75" thickTop="1" x14ac:dyDescent="0.25">
      <c r="B150" s="218"/>
      <c r="C150" s="198"/>
      <c r="D150" s="198"/>
      <c r="E150" s="198"/>
      <c r="F150" s="198"/>
      <c r="G150" s="198"/>
      <c r="H150" s="198"/>
      <c r="I150" s="198"/>
      <c r="J150" s="198"/>
      <c r="K150" s="219"/>
    </row>
    <row r="151" spans="2:11" x14ac:dyDescent="0.25">
      <c r="B151" s="206" t="s">
        <v>90</v>
      </c>
      <c r="C151" s="181" t="s">
        <v>24</v>
      </c>
      <c r="D151" s="180" t="s">
        <v>25</v>
      </c>
      <c r="E151" s="180" t="s">
        <v>10</v>
      </c>
      <c r="F151" s="320" t="s">
        <v>274</v>
      </c>
      <c r="G151" s="320"/>
      <c r="H151" s="182" t="s">
        <v>26</v>
      </c>
      <c r="I151" s="181" t="s">
        <v>27</v>
      </c>
      <c r="J151" s="181" t="s">
        <v>28</v>
      </c>
      <c r="K151" s="207" t="s">
        <v>11</v>
      </c>
    </row>
    <row r="152" spans="2:11" ht="38.25" customHeight="1" x14ac:dyDescent="0.25">
      <c r="B152" s="208" t="s">
        <v>275</v>
      </c>
      <c r="C152" s="184" t="s">
        <v>69</v>
      </c>
      <c r="D152" s="183" t="s">
        <v>35</v>
      </c>
      <c r="E152" s="183" t="s">
        <v>70</v>
      </c>
      <c r="F152" s="321" t="s">
        <v>330</v>
      </c>
      <c r="G152" s="321"/>
      <c r="H152" s="185" t="s">
        <v>71</v>
      </c>
      <c r="I152" s="186">
        <v>1</v>
      </c>
      <c r="J152" s="187">
        <v>3</v>
      </c>
      <c r="K152" s="209">
        <v>3</v>
      </c>
    </row>
    <row r="153" spans="2:11" ht="63.75" x14ac:dyDescent="0.25">
      <c r="B153" s="210" t="s">
        <v>277</v>
      </c>
      <c r="C153" s="189" t="s">
        <v>331</v>
      </c>
      <c r="D153" s="188" t="s">
        <v>35</v>
      </c>
      <c r="E153" s="188" t="s">
        <v>332</v>
      </c>
      <c r="F153" s="325" t="s">
        <v>310</v>
      </c>
      <c r="G153" s="325"/>
      <c r="H153" s="190" t="s">
        <v>311</v>
      </c>
      <c r="I153" s="191">
        <v>1.3899999999999999E-2</v>
      </c>
      <c r="J153" s="192">
        <v>188.71</v>
      </c>
      <c r="K153" s="211">
        <v>2.62</v>
      </c>
    </row>
    <row r="154" spans="2:11" ht="63.75" x14ac:dyDescent="0.25">
      <c r="B154" s="210" t="s">
        <v>277</v>
      </c>
      <c r="C154" s="189" t="s">
        <v>333</v>
      </c>
      <c r="D154" s="188" t="s">
        <v>35</v>
      </c>
      <c r="E154" s="188" t="s">
        <v>334</v>
      </c>
      <c r="F154" s="325" t="s">
        <v>310</v>
      </c>
      <c r="G154" s="325"/>
      <c r="H154" s="190" t="s">
        <v>314</v>
      </c>
      <c r="I154" s="191">
        <v>6.0000000000000001E-3</v>
      </c>
      <c r="J154" s="192">
        <v>64.540000000000006</v>
      </c>
      <c r="K154" s="211">
        <v>0.38</v>
      </c>
    </row>
    <row r="155" spans="2:11" x14ac:dyDescent="0.25">
      <c r="B155" s="214"/>
      <c r="C155" s="227"/>
      <c r="D155" s="227"/>
      <c r="E155" s="227"/>
      <c r="F155" s="227" t="s">
        <v>296</v>
      </c>
      <c r="G155" s="228">
        <v>0.43</v>
      </c>
      <c r="H155" s="227" t="s">
        <v>297</v>
      </c>
      <c r="I155" s="228">
        <v>0</v>
      </c>
      <c r="J155" s="227" t="s">
        <v>298</v>
      </c>
      <c r="K155" s="215">
        <v>0.43</v>
      </c>
    </row>
    <row r="156" spans="2:11" ht="15" customHeight="1" x14ac:dyDescent="0.25">
      <c r="B156" s="214"/>
      <c r="C156" s="227"/>
      <c r="D156" s="227"/>
      <c r="E156" s="227"/>
      <c r="F156" s="227" t="s">
        <v>299</v>
      </c>
      <c r="G156" s="228">
        <v>0.73</v>
      </c>
      <c r="H156" s="227"/>
      <c r="I156" s="323" t="s">
        <v>300</v>
      </c>
      <c r="J156" s="323"/>
      <c r="K156" s="215">
        <v>3.73</v>
      </c>
    </row>
    <row r="157" spans="2:11" ht="15.75" thickBot="1" x14ac:dyDescent="0.3">
      <c r="B157" s="216"/>
      <c r="C157" s="229"/>
      <c r="D157" s="229"/>
      <c r="E157" s="229"/>
      <c r="F157" s="229"/>
      <c r="G157" s="229"/>
      <c r="H157" s="229" t="s">
        <v>301</v>
      </c>
      <c r="I157" s="230" t="s">
        <v>504</v>
      </c>
      <c r="J157" s="229" t="s">
        <v>302</v>
      </c>
      <c r="K157" s="217">
        <v>629.84</v>
      </c>
    </row>
    <row r="158" spans="2:11" ht="15.75" thickTop="1" x14ac:dyDescent="0.25">
      <c r="B158" s="218"/>
      <c r="C158" s="198"/>
      <c r="D158" s="198"/>
      <c r="E158" s="198"/>
      <c r="F158" s="198"/>
      <c r="G158" s="198"/>
      <c r="H158" s="198"/>
      <c r="I158" s="198"/>
      <c r="J158" s="198"/>
      <c r="K158" s="219"/>
    </row>
    <row r="159" spans="2:11" x14ac:dyDescent="0.25">
      <c r="B159" s="206" t="s">
        <v>91</v>
      </c>
      <c r="C159" s="181" t="s">
        <v>24</v>
      </c>
      <c r="D159" s="180" t="s">
        <v>25</v>
      </c>
      <c r="E159" s="180" t="s">
        <v>10</v>
      </c>
      <c r="F159" s="320" t="s">
        <v>274</v>
      </c>
      <c r="G159" s="320"/>
      <c r="H159" s="182" t="s">
        <v>26</v>
      </c>
      <c r="I159" s="181" t="s">
        <v>27</v>
      </c>
      <c r="J159" s="181" t="s">
        <v>28</v>
      </c>
      <c r="K159" s="207" t="s">
        <v>11</v>
      </c>
    </row>
    <row r="160" spans="2:11" ht="51" x14ac:dyDescent="0.25">
      <c r="B160" s="208" t="s">
        <v>275</v>
      </c>
      <c r="C160" s="184" t="s">
        <v>92</v>
      </c>
      <c r="D160" s="183" t="s">
        <v>35</v>
      </c>
      <c r="E160" s="183" t="s">
        <v>93</v>
      </c>
      <c r="F160" s="321" t="s">
        <v>362</v>
      </c>
      <c r="G160" s="321"/>
      <c r="H160" s="185" t="s">
        <v>37</v>
      </c>
      <c r="I160" s="186">
        <v>1</v>
      </c>
      <c r="J160" s="187">
        <v>73.08</v>
      </c>
      <c r="K160" s="209">
        <v>73.08</v>
      </c>
    </row>
    <row r="161" spans="2:11" ht="25.5" customHeight="1" x14ac:dyDescent="0.25">
      <c r="B161" s="210" t="s">
        <v>277</v>
      </c>
      <c r="C161" s="189" t="s">
        <v>371</v>
      </c>
      <c r="D161" s="188" t="s">
        <v>35</v>
      </c>
      <c r="E161" s="188" t="s">
        <v>372</v>
      </c>
      <c r="F161" s="325" t="s">
        <v>280</v>
      </c>
      <c r="G161" s="325"/>
      <c r="H161" s="190" t="s">
        <v>169</v>
      </c>
      <c r="I161" s="191">
        <v>0.58799999999999997</v>
      </c>
      <c r="J161" s="192">
        <v>22.98</v>
      </c>
      <c r="K161" s="211">
        <v>13.51</v>
      </c>
    </row>
    <row r="162" spans="2:11" ht="38.25" customHeight="1" x14ac:dyDescent="0.25">
      <c r="B162" s="210" t="s">
        <v>277</v>
      </c>
      <c r="C162" s="189" t="s">
        <v>373</v>
      </c>
      <c r="D162" s="188" t="s">
        <v>35</v>
      </c>
      <c r="E162" s="188" t="s">
        <v>374</v>
      </c>
      <c r="F162" s="325" t="s">
        <v>310</v>
      </c>
      <c r="G162" s="325"/>
      <c r="H162" s="190" t="s">
        <v>311</v>
      </c>
      <c r="I162" s="191">
        <v>1.0999999999999999E-2</v>
      </c>
      <c r="J162" s="192">
        <v>32.590000000000003</v>
      </c>
      <c r="K162" s="211">
        <v>0.35</v>
      </c>
    </row>
    <row r="163" spans="2:11" ht="38.25" customHeight="1" x14ac:dyDescent="0.25">
      <c r="B163" s="210" t="s">
        <v>277</v>
      </c>
      <c r="C163" s="189" t="s">
        <v>375</v>
      </c>
      <c r="D163" s="188" t="s">
        <v>35</v>
      </c>
      <c r="E163" s="188" t="s">
        <v>376</v>
      </c>
      <c r="F163" s="325" t="s">
        <v>310</v>
      </c>
      <c r="G163" s="325"/>
      <c r="H163" s="190" t="s">
        <v>314</v>
      </c>
      <c r="I163" s="191">
        <v>4.3999999999999997E-2</v>
      </c>
      <c r="J163" s="192">
        <v>30.98</v>
      </c>
      <c r="K163" s="211">
        <v>1.36</v>
      </c>
    </row>
    <row r="164" spans="2:11" ht="25.5" customHeight="1" x14ac:dyDescent="0.25">
      <c r="B164" s="210" t="s">
        <v>277</v>
      </c>
      <c r="C164" s="189" t="s">
        <v>278</v>
      </c>
      <c r="D164" s="188" t="s">
        <v>35</v>
      </c>
      <c r="E164" s="188" t="s">
        <v>279</v>
      </c>
      <c r="F164" s="325" t="s">
        <v>280</v>
      </c>
      <c r="G164" s="325"/>
      <c r="H164" s="190" t="s">
        <v>169</v>
      </c>
      <c r="I164" s="191">
        <v>1.3340000000000001</v>
      </c>
      <c r="J164" s="192">
        <v>27.74</v>
      </c>
      <c r="K164" s="211">
        <v>37</v>
      </c>
    </row>
    <row r="165" spans="2:11" ht="25.5" x14ac:dyDescent="0.25">
      <c r="B165" s="212" t="s">
        <v>286</v>
      </c>
      <c r="C165" s="194" t="s">
        <v>377</v>
      </c>
      <c r="D165" s="193" t="s">
        <v>35</v>
      </c>
      <c r="E165" s="193" t="s">
        <v>378</v>
      </c>
      <c r="F165" s="322" t="s">
        <v>289</v>
      </c>
      <c r="G165" s="322"/>
      <c r="H165" s="195" t="s">
        <v>102</v>
      </c>
      <c r="I165" s="196">
        <v>1.0999999999999999E-2</v>
      </c>
      <c r="J165" s="197">
        <v>22.79</v>
      </c>
      <c r="K165" s="213">
        <v>0.25069000000000002</v>
      </c>
    </row>
    <row r="166" spans="2:11" ht="25.5" x14ac:dyDescent="0.25">
      <c r="B166" s="212" t="s">
        <v>286</v>
      </c>
      <c r="C166" s="194" t="s">
        <v>379</v>
      </c>
      <c r="D166" s="193" t="s">
        <v>35</v>
      </c>
      <c r="E166" s="193" t="s">
        <v>380</v>
      </c>
      <c r="F166" s="322" t="s">
        <v>289</v>
      </c>
      <c r="G166" s="322"/>
      <c r="H166" s="195" t="s">
        <v>78</v>
      </c>
      <c r="I166" s="196">
        <v>0.92400000000000004</v>
      </c>
      <c r="J166" s="197">
        <v>2.38</v>
      </c>
      <c r="K166" s="213">
        <v>2.1991200000000002</v>
      </c>
    </row>
    <row r="167" spans="2:11" ht="25.5" x14ac:dyDescent="0.25">
      <c r="B167" s="212" t="s">
        <v>286</v>
      </c>
      <c r="C167" s="194" t="s">
        <v>381</v>
      </c>
      <c r="D167" s="193" t="s">
        <v>35</v>
      </c>
      <c r="E167" s="193" t="s">
        <v>382</v>
      </c>
      <c r="F167" s="322" t="s">
        <v>289</v>
      </c>
      <c r="G167" s="322"/>
      <c r="H167" s="195" t="s">
        <v>78</v>
      </c>
      <c r="I167" s="196">
        <v>0.67500000000000004</v>
      </c>
      <c r="J167" s="197">
        <v>6.8</v>
      </c>
      <c r="K167" s="213">
        <v>4.59</v>
      </c>
    </row>
    <row r="168" spans="2:11" ht="25.5" x14ac:dyDescent="0.25">
      <c r="B168" s="212" t="s">
        <v>286</v>
      </c>
      <c r="C168" s="194" t="s">
        <v>383</v>
      </c>
      <c r="D168" s="193" t="s">
        <v>35</v>
      </c>
      <c r="E168" s="193" t="s">
        <v>384</v>
      </c>
      <c r="F168" s="322" t="s">
        <v>289</v>
      </c>
      <c r="G168" s="322"/>
      <c r="H168" s="195" t="s">
        <v>102</v>
      </c>
      <c r="I168" s="196">
        <v>2.9000000000000001E-2</v>
      </c>
      <c r="J168" s="197">
        <v>25.11</v>
      </c>
      <c r="K168" s="213">
        <v>0.72819</v>
      </c>
    </row>
    <row r="169" spans="2:11" ht="38.25" x14ac:dyDescent="0.25">
      <c r="B169" s="212" t="s">
        <v>286</v>
      </c>
      <c r="C169" s="194" t="s">
        <v>385</v>
      </c>
      <c r="D169" s="193" t="s">
        <v>35</v>
      </c>
      <c r="E169" s="193" t="s">
        <v>386</v>
      </c>
      <c r="F169" s="322" t="s">
        <v>289</v>
      </c>
      <c r="G169" s="322"/>
      <c r="H169" s="195" t="s">
        <v>387</v>
      </c>
      <c r="I169" s="196">
        <v>1.67E-2</v>
      </c>
      <c r="J169" s="197">
        <v>5.7</v>
      </c>
      <c r="K169" s="213">
        <v>9.5189999999999997E-2</v>
      </c>
    </row>
    <row r="170" spans="2:11" ht="25.5" x14ac:dyDescent="0.25">
      <c r="B170" s="212" t="s">
        <v>286</v>
      </c>
      <c r="C170" s="194" t="s">
        <v>388</v>
      </c>
      <c r="D170" s="193" t="s">
        <v>35</v>
      </c>
      <c r="E170" s="193" t="s">
        <v>389</v>
      </c>
      <c r="F170" s="322" t="s">
        <v>289</v>
      </c>
      <c r="G170" s="322"/>
      <c r="H170" s="195" t="s">
        <v>78</v>
      </c>
      <c r="I170" s="196">
        <v>1.155</v>
      </c>
      <c r="J170" s="197">
        <v>11.28</v>
      </c>
      <c r="K170" s="213">
        <v>13.0284</v>
      </c>
    </row>
    <row r="171" spans="2:11" x14ac:dyDescent="0.25">
      <c r="B171" s="214"/>
      <c r="C171" s="227"/>
      <c r="D171" s="227"/>
      <c r="E171" s="227"/>
      <c r="F171" s="227" t="s">
        <v>296</v>
      </c>
      <c r="G171" s="228">
        <v>39.9</v>
      </c>
      <c r="H171" s="227" t="s">
        <v>297</v>
      </c>
      <c r="I171" s="228">
        <v>0</v>
      </c>
      <c r="J171" s="227" t="s">
        <v>298</v>
      </c>
      <c r="K171" s="215">
        <v>39.9</v>
      </c>
    </row>
    <row r="172" spans="2:11" ht="15" customHeight="1" x14ac:dyDescent="0.25">
      <c r="B172" s="214"/>
      <c r="C172" s="227"/>
      <c r="D172" s="227"/>
      <c r="E172" s="227"/>
      <c r="F172" s="227" t="s">
        <v>299</v>
      </c>
      <c r="G172" s="228">
        <v>18.02</v>
      </c>
      <c r="H172" s="227"/>
      <c r="I172" s="323" t="s">
        <v>300</v>
      </c>
      <c r="J172" s="323"/>
      <c r="K172" s="215">
        <v>91.1</v>
      </c>
    </row>
    <row r="173" spans="2:11" ht="15.75" thickBot="1" x14ac:dyDescent="0.3">
      <c r="B173" s="216"/>
      <c r="C173" s="229"/>
      <c r="D173" s="229"/>
      <c r="E173" s="229"/>
      <c r="F173" s="229"/>
      <c r="G173" s="229"/>
      <c r="H173" s="229" t="s">
        <v>301</v>
      </c>
      <c r="I173" s="230" t="s">
        <v>505</v>
      </c>
      <c r="J173" s="229" t="s">
        <v>302</v>
      </c>
      <c r="K173" s="217">
        <v>9556.39</v>
      </c>
    </row>
    <row r="174" spans="2:11" ht="15.75" thickTop="1" x14ac:dyDescent="0.25">
      <c r="B174" s="218"/>
      <c r="C174" s="198"/>
      <c r="D174" s="198"/>
      <c r="E174" s="198"/>
      <c r="F174" s="198"/>
      <c r="G174" s="198"/>
      <c r="H174" s="198"/>
      <c r="I174" s="198"/>
      <c r="J174" s="198"/>
      <c r="K174" s="219"/>
    </row>
    <row r="175" spans="2:11" x14ac:dyDescent="0.25">
      <c r="B175" s="206" t="s">
        <v>94</v>
      </c>
      <c r="C175" s="181" t="s">
        <v>24</v>
      </c>
      <c r="D175" s="180" t="s">
        <v>25</v>
      </c>
      <c r="E175" s="180" t="s">
        <v>10</v>
      </c>
      <c r="F175" s="320" t="s">
        <v>274</v>
      </c>
      <c r="G175" s="320"/>
      <c r="H175" s="182" t="s">
        <v>26</v>
      </c>
      <c r="I175" s="181" t="s">
        <v>27</v>
      </c>
      <c r="J175" s="181" t="s">
        <v>28</v>
      </c>
      <c r="K175" s="207" t="s">
        <v>11</v>
      </c>
    </row>
    <row r="176" spans="2:11" ht="38.25" x14ac:dyDescent="0.25">
      <c r="B176" s="208" t="s">
        <v>275</v>
      </c>
      <c r="C176" s="184" t="s">
        <v>95</v>
      </c>
      <c r="D176" s="183" t="s">
        <v>35</v>
      </c>
      <c r="E176" s="183" t="s">
        <v>96</v>
      </c>
      <c r="F176" s="321" t="s">
        <v>390</v>
      </c>
      <c r="G176" s="321"/>
      <c r="H176" s="185" t="s">
        <v>37</v>
      </c>
      <c r="I176" s="186">
        <v>1</v>
      </c>
      <c r="J176" s="187">
        <v>39.51</v>
      </c>
      <c r="K176" s="209">
        <v>39.51</v>
      </c>
    </row>
    <row r="177" spans="2:11" ht="51" x14ac:dyDescent="0.25">
      <c r="B177" s="210" t="s">
        <v>277</v>
      </c>
      <c r="C177" s="189" t="s">
        <v>391</v>
      </c>
      <c r="D177" s="188" t="s">
        <v>35</v>
      </c>
      <c r="E177" s="188" t="s">
        <v>392</v>
      </c>
      <c r="F177" s="325" t="s">
        <v>393</v>
      </c>
      <c r="G177" s="325"/>
      <c r="H177" s="190" t="s">
        <v>64</v>
      </c>
      <c r="I177" s="191">
        <v>6.9000000000000006E-2</v>
      </c>
      <c r="J177" s="192">
        <v>392.29</v>
      </c>
      <c r="K177" s="211">
        <v>27.06</v>
      </c>
    </row>
    <row r="178" spans="2:11" ht="25.5" customHeight="1" x14ac:dyDescent="0.25">
      <c r="B178" s="210" t="s">
        <v>277</v>
      </c>
      <c r="C178" s="189" t="s">
        <v>284</v>
      </c>
      <c r="D178" s="188" t="s">
        <v>35</v>
      </c>
      <c r="E178" s="188" t="s">
        <v>285</v>
      </c>
      <c r="F178" s="325" t="s">
        <v>280</v>
      </c>
      <c r="G178" s="325"/>
      <c r="H178" s="190" t="s">
        <v>169</v>
      </c>
      <c r="I178" s="191">
        <v>0.12265</v>
      </c>
      <c r="J178" s="192">
        <v>22.76</v>
      </c>
      <c r="K178" s="211">
        <v>2.79</v>
      </c>
    </row>
    <row r="179" spans="2:11" ht="25.5" customHeight="1" x14ac:dyDescent="0.25">
      <c r="B179" s="210" t="s">
        <v>277</v>
      </c>
      <c r="C179" s="189" t="s">
        <v>324</v>
      </c>
      <c r="D179" s="188" t="s">
        <v>35</v>
      </c>
      <c r="E179" s="188" t="s">
        <v>325</v>
      </c>
      <c r="F179" s="325" t="s">
        <v>280</v>
      </c>
      <c r="G179" s="325"/>
      <c r="H179" s="190" t="s">
        <v>169</v>
      </c>
      <c r="I179" s="191">
        <v>0.33905000000000002</v>
      </c>
      <c r="J179" s="192">
        <v>28.5</v>
      </c>
      <c r="K179" s="211">
        <v>9.66</v>
      </c>
    </row>
    <row r="180" spans="2:11" x14ac:dyDescent="0.25">
      <c r="B180" s="214"/>
      <c r="C180" s="227"/>
      <c r="D180" s="227"/>
      <c r="E180" s="227"/>
      <c r="F180" s="227" t="s">
        <v>296</v>
      </c>
      <c r="G180" s="228">
        <v>13.73</v>
      </c>
      <c r="H180" s="227" t="s">
        <v>297</v>
      </c>
      <c r="I180" s="228">
        <v>0</v>
      </c>
      <c r="J180" s="227" t="s">
        <v>298</v>
      </c>
      <c r="K180" s="215">
        <v>13.73</v>
      </c>
    </row>
    <row r="181" spans="2:11" ht="15" customHeight="1" x14ac:dyDescent="0.25">
      <c r="B181" s="214"/>
      <c r="C181" s="227"/>
      <c r="D181" s="227"/>
      <c r="E181" s="227"/>
      <c r="F181" s="227" t="s">
        <v>299</v>
      </c>
      <c r="G181" s="228">
        <v>9.74</v>
      </c>
      <c r="H181" s="227"/>
      <c r="I181" s="323" t="s">
        <v>300</v>
      </c>
      <c r="J181" s="323"/>
      <c r="K181" s="215">
        <v>49.25</v>
      </c>
    </row>
    <row r="182" spans="2:11" ht="15.75" thickBot="1" x14ac:dyDescent="0.3">
      <c r="B182" s="216"/>
      <c r="C182" s="229"/>
      <c r="D182" s="229"/>
      <c r="E182" s="229"/>
      <c r="F182" s="229"/>
      <c r="G182" s="229"/>
      <c r="H182" s="229" t="s">
        <v>301</v>
      </c>
      <c r="I182" s="230" t="s">
        <v>506</v>
      </c>
      <c r="J182" s="229" t="s">
        <v>302</v>
      </c>
      <c r="K182" s="217">
        <v>3320.92</v>
      </c>
    </row>
    <row r="183" spans="2:11" ht="15.75" thickTop="1" x14ac:dyDescent="0.25">
      <c r="B183" s="218"/>
      <c r="C183" s="198"/>
      <c r="D183" s="198"/>
      <c r="E183" s="198"/>
      <c r="F183" s="198"/>
      <c r="G183" s="198"/>
      <c r="H183" s="198"/>
      <c r="I183" s="198"/>
      <c r="J183" s="198"/>
      <c r="K183" s="219"/>
    </row>
    <row r="184" spans="2:11" x14ac:dyDescent="0.25">
      <c r="B184" s="204" t="s">
        <v>97</v>
      </c>
      <c r="C184" s="178"/>
      <c r="D184" s="178"/>
      <c r="E184" s="178" t="s">
        <v>98</v>
      </c>
      <c r="F184" s="178"/>
      <c r="G184" s="319"/>
      <c r="H184" s="319"/>
      <c r="I184" s="179"/>
      <c r="J184" s="178"/>
      <c r="K184" s="205">
        <v>16905.98</v>
      </c>
    </row>
    <row r="185" spans="2:11" x14ac:dyDescent="0.25">
      <c r="B185" s="206" t="s">
        <v>99</v>
      </c>
      <c r="C185" s="181" t="s">
        <v>24</v>
      </c>
      <c r="D185" s="180" t="s">
        <v>25</v>
      </c>
      <c r="E185" s="180" t="s">
        <v>10</v>
      </c>
      <c r="F185" s="320" t="s">
        <v>274</v>
      </c>
      <c r="G185" s="320"/>
      <c r="H185" s="182" t="s">
        <v>26</v>
      </c>
      <c r="I185" s="181" t="s">
        <v>27</v>
      </c>
      <c r="J185" s="181" t="s">
        <v>28</v>
      </c>
      <c r="K185" s="207" t="s">
        <v>11</v>
      </c>
    </row>
    <row r="186" spans="2:11" ht="38.25" customHeight="1" x14ac:dyDescent="0.25">
      <c r="B186" s="208" t="s">
        <v>275</v>
      </c>
      <c r="C186" s="184" t="s">
        <v>100</v>
      </c>
      <c r="D186" s="183" t="s">
        <v>35</v>
      </c>
      <c r="E186" s="183" t="s">
        <v>101</v>
      </c>
      <c r="F186" s="321" t="s">
        <v>362</v>
      </c>
      <c r="G186" s="321"/>
      <c r="H186" s="185" t="s">
        <v>102</v>
      </c>
      <c r="I186" s="186">
        <v>1</v>
      </c>
      <c r="J186" s="187">
        <v>12.75</v>
      </c>
      <c r="K186" s="209">
        <v>12.75</v>
      </c>
    </row>
    <row r="187" spans="2:11" ht="25.5" customHeight="1" x14ac:dyDescent="0.25">
      <c r="B187" s="210" t="s">
        <v>277</v>
      </c>
      <c r="C187" s="189" t="s">
        <v>394</v>
      </c>
      <c r="D187" s="188" t="s">
        <v>35</v>
      </c>
      <c r="E187" s="188" t="s">
        <v>395</v>
      </c>
      <c r="F187" s="325" t="s">
        <v>280</v>
      </c>
      <c r="G187" s="325"/>
      <c r="H187" s="190" t="s">
        <v>169</v>
      </c>
      <c r="I187" s="191">
        <v>8.1000000000000003E-2</v>
      </c>
      <c r="J187" s="192">
        <v>28.29</v>
      </c>
      <c r="K187" s="211">
        <v>2.29</v>
      </c>
    </row>
    <row r="188" spans="2:11" ht="25.5" customHeight="1" x14ac:dyDescent="0.25">
      <c r="B188" s="210" t="s">
        <v>277</v>
      </c>
      <c r="C188" s="189" t="s">
        <v>396</v>
      </c>
      <c r="D188" s="188" t="s">
        <v>35</v>
      </c>
      <c r="E188" s="188" t="s">
        <v>397</v>
      </c>
      <c r="F188" s="325" t="s">
        <v>398</v>
      </c>
      <c r="G188" s="325"/>
      <c r="H188" s="190" t="s">
        <v>102</v>
      </c>
      <c r="I188" s="191">
        <v>1</v>
      </c>
      <c r="J188" s="192">
        <v>9.15</v>
      </c>
      <c r="K188" s="211">
        <v>9.15</v>
      </c>
    </row>
    <row r="189" spans="2:11" ht="25.5" customHeight="1" x14ac:dyDescent="0.25">
      <c r="B189" s="210" t="s">
        <v>277</v>
      </c>
      <c r="C189" s="189" t="s">
        <v>399</v>
      </c>
      <c r="D189" s="188" t="s">
        <v>35</v>
      </c>
      <c r="E189" s="188" t="s">
        <v>400</v>
      </c>
      <c r="F189" s="325" t="s">
        <v>280</v>
      </c>
      <c r="G189" s="325"/>
      <c r="H189" s="190" t="s">
        <v>169</v>
      </c>
      <c r="I189" s="191">
        <v>3.1E-2</v>
      </c>
      <c r="J189" s="192">
        <v>23.48</v>
      </c>
      <c r="K189" s="211">
        <v>0.72</v>
      </c>
    </row>
    <row r="190" spans="2:11" ht="38.25" x14ac:dyDescent="0.25">
      <c r="B190" s="212" t="s">
        <v>286</v>
      </c>
      <c r="C190" s="194" t="s">
        <v>401</v>
      </c>
      <c r="D190" s="193" t="s">
        <v>35</v>
      </c>
      <c r="E190" s="193" t="s">
        <v>402</v>
      </c>
      <c r="F190" s="322" t="s">
        <v>289</v>
      </c>
      <c r="G190" s="322"/>
      <c r="H190" s="195" t="s">
        <v>50</v>
      </c>
      <c r="I190" s="196">
        <v>0.39900000000000002</v>
      </c>
      <c r="J190" s="197">
        <v>0.22</v>
      </c>
      <c r="K190" s="213">
        <v>8.7779999999999997E-2</v>
      </c>
    </row>
    <row r="191" spans="2:11" ht="25.5" x14ac:dyDescent="0.25">
      <c r="B191" s="212" t="s">
        <v>286</v>
      </c>
      <c r="C191" s="194" t="s">
        <v>403</v>
      </c>
      <c r="D191" s="193" t="s">
        <v>35</v>
      </c>
      <c r="E191" s="193" t="s">
        <v>404</v>
      </c>
      <c r="F191" s="322" t="s">
        <v>289</v>
      </c>
      <c r="G191" s="322"/>
      <c r="H191" s="195" t="s">
        <v>102</v>
      </c>
      <c r="I191" s="196">
        <v>2.5000000000000001E-2</v>
      </c>
      <c r="J191" s="197">
        <v>20.43</v>
      </c>
      <c r="K191" s="213">
        <v>0.51075000000000004</v>
      </c>
    </row>
    <row r="192" spans="2:11" x14ac:dyDescent="0.25">
      <c r="B192" s="214"/>
      <c r="C192" s="227"/>
      <c r="D192" s="227"/>
      <c r="E192" s="227"/>
      <c r="F192" s="227" t="s">
        <v>296</v>
      </c>
      <c r="G192" s="228">
        <v>2.4500000000000002</v>
      </c>
      <c r="H192" s="227" t="s">
        <v>297</v>
      </c>
      <c r="I192" s="228">
        <v>0</v>
      </c>
      <c r="J192" s="227" t="s">
        <v>298</v>
      </c>
      <c r="K192" s="215">
        <v>2.4500000000000002</v>
      </c>
    </row>
    <row r="193" spans="2:11" ht="15" customHeight="1" x14ac:dyDescent="0.25">
      <c r="B193" s="214"/>
      <c r="C193" s="227"/>
      <c r="D193" s="227"/>
      <c r="E193" s="227"/>
      <c r="F193" s="227" t="s">
        <v>299</v>
      </c>
      <c r="G193" s="228">
        <v>3.14</v>
      </c>
      <c r="H193" s="227"/>
      <c r="I193" s="323" t="s">
        <v>300</v>
      </c>
      <c r="J193" s="323"/>
      <c r="K193" s="215">
        <v>15.89</v>
      </c>
    </row>
    <row r="194" spans="2:11" ht="15.75" thickBot="1" x14ac:dyDescent="0.3">
      <c r="B194" s="216"/>
      <c r="C194" s="229"/>
      <c r="D194" s="229"/>
      <c r="E194" s="229"/>
      <c r="F194" s="229"/>
      <c r="G194" s="229"/>
      <c r="H194" s="229" t="s">
        <v>301</v>
      </c>
      <c r="I194" s="230" t="s">
        <v>507</v>
      </c>
      <c r="J194" s="229" t="s">
        <v>302</v>
      </c>
      <c r="K194" s="217">
        <v>1705.95</v>
      </c>
    </row>
    <row r="195" spans="2:11" ht="15.75" thickTop="1" x14ac:dyDescent="0.25">
      <c r="B195" s="218"/>
      <c r="C195" s="198"/>
      <c r="D195" s="198"/>
      <c r="E195" s="198"/>
      <c r="F195" s="198"/>
      <c r="G195" s="198"/>
      <c r="H195" s="198"/>
      <c r="I195" s="198"/>
      <c r="J195" s="198"/>
      <c r="K195" s="219"/>
    </row>
    <row r="196" spans="2:11" x14ac:dyDescent="0.25">
      <c r="B196" s="206" t="s">
        <v>103</v>
      </c>
      <c r="C196" s="181" t="s">
        <v>24</v>
      </c>
      <c r="D196" s="180" t="s">
        <v>25</v>
      </c>
      <c r="E196" s="180" t="s">
        <v>10</v>
      </c>
      <c r="F196" s="320" t="s">
        <v>274</v>
      </c>
      <c r="G196" s="320"/>
      <c r="H196" s="182" t="s">
        <v>26</v>
      </c>
      <c r="I196" s="181" t="s">
        <v>27</v>
      </c>
      <c r="J196" s="181" t="s">
        <v>28</v>
      </c>
      <c r="K196" s="207" t="s">
        <v>11</v>
      </c>
    </row>
    <row r="197" spans="2:11" ht="25.5" customHeight="1" x14ac:dyDescent="0.25">
      <c r="B197" s="208" t="s">
        <v>275</v>
      </c>
      <c r="C197" s="184" t="s">
        <v>104</v>
      </c>
      <c r="D197" s="183" t="s">
        <v>35</v>
      </c>
      <c r="E197" s="183" t="s">
        <v>105</v>
      </c>
      <c r="F197" s="321" t="s">
        <v>362</v>
      </c>
      <c r="G197" s="321"/>
      <c r="H197" s="185" t="s">
        <v>102</v>
      </c>
      <c r="I197" s="186">
        <v>1</v>
      </c>
      <c r="J197" s="187">
        <v>18</v>
      </c>
      <c r="K197" s="209">
        <v>18</v>
      </c>
    </row>
    <row r="198" spans="2:11" ht="25.5" customHeight="1" x14ac:dyDescent="0.25">
      <c r="B198" s="210" t="s">
        <v>277</v>
      </c>
      <c r="C198" s="189" t="s">
        <v>405</v>
      </c>
      <c r="D198" s="188" t="s">
        <v>35</v>
      </c>
      <c r="E198" s="188" t="s">
        <v>406</v>
      </c>
      <c r="F198" s="325" t="s">
        <v>398</v>
      </c>
      <c r="G198" s="325"/>
      <c r="H198" s="190" t="s">
        <v>102</v>
      </c>
      <c r="I198" s="191">
        <v>1</v>
      </c>
      <c r="J198" s="192">
        <v>10.01</v>
      </c>
      <c r="K198" s="211">
        <v>10.01</v>
      </c>
    </row>
    <row r="199" spans="2:11" ht="25.5" customHeight="1" x14ac:dyDescent="0.25">
      <c r="B199" s="210" t="s">
        <v>277</v>
      </c>
      <c r="C199" s="189" t="s">
        <v>394</v>
      </c>
      <c r="D199" s="188" t="s">
        <v>35</v>
      </c>
      <c r="E199" s="188" t="s">
        <v>395</v>
      </c>
      <c r="F199" s="325" t="s">
        <v>280</v>
      </c>
      <c r="G199" s="325"/>
      <c r="H199" s="190" t="s">
        <v>169</v>
      </c>
      <c r="I199" s="191">
        <v>0.19600000000000001</v>
      </c>
      <c r="J199" s="192">
        <v>28.29</v>
      </c>
      <c r="K199" s="211">
        <v>5.54</v>
      </c>
    </row>
    <row r="200" spans="2:11" ht="25.5" customHeight="1" x14ac:dyDescent="0.25">
      <c r="B200" s="210" t="s">
        <v>277</v>
      </c>
      <c r="C200" s="189" t="s">
        <v>399</v>
      </c>
      <c r="D200" s="188" t="s">
        <v>35</v>
      </c>
      <c r="E200" s="188" t="s">
        <v>400</v>
      </c>
      <c r="F200" s="325" t="s">
        <v>280</v>
      </c>
      <c r="G200" s="325"/>
      <c r="H200" s="190" t="s">
        <v>169</v>
      </c>
      <c r="I200" s="191">
        <v>7.4999999999999997E-2</v>
      </c>
      <c r="J200" s="192">
        <v>23.48</v>
      </c>
      <c r="K200" s="211">
        <v>1.76</v>
      </c>
    </row>
    <row r="201" spans="2:11" ht="38.25" x14ac:dyDescent="0.25">
      <c r="B201" s="212" t="s">
        <v>286</v>
      </c>
      <c r="C201" s="194" t="s">
        <v>401</v>
      </c>
      <c r="D201" s="193" t="s">
        <v>35</v>
      </c>
      <c r="E201" s="193" t="s">
        <v>402</v>
      </c>
      <c r="F201" s="322" t="s">
        <v>289</v>
      </c>
      <c r="G201" s="322"/>
      <c r="H201" s="195" t="s">
        <v>50</v>
      </c>
      <c r="I201" s="196">
        <v>0.85599999999999998</v>
      </c>
      <c r="J201" s="197">
        <v>0.22</v>
      </c>
      <c r="K201" s="213">
        <v>0.18831999999999999</v>
      </c>
    </row>
    <row r="202" spans="2:11" ht="25.5" x14ac:dyDescent="0.25">
      <c r="B202" s="212" t="s">
        <v>286</v>
      </c>
      <c r="C202" s="194" t="s">
        <v>403</v>
      </c>
      <c r="D202" s="193" t="s">
        <v>35</v>
      </c>
      <c r="E202" s="193" t="s">
        <v>404</v>
      </c>
      <c r="F202" s="322" t="s">
        <v>289</v>
      </c>
      <c r="G202" s="322"/>
      <c r="H202" s="195" t="s">
        <v>102</v>
      </c>
      <c r="I202" s="196">
        <v>2.5000000000000001E-2</v>
      </c>
      <c r="J202" s="197">
        <v>20.43</v>
      </c>
      <c r="K202" s="213">
        <v>0.51075000000000004</v>
      </c>
    </row>
    <row r="203" spans="2:11" x14ac:dyDescent="0.25">
      <c r="B203" s="214"/>
      <c r="C203" s="227"/>
      <c r="D203" s="227"/>
      <c r="E203" s="227"/>
      <c r="F203" s="227" t="s">
        <v>296</v>
      </c>
      <c r="G203" s="228">
        <v>6.2</v>
      </c>
      <c r="H203" s="227" t="s">
        <v>297</v>
      </c>
      <c r="I203" s="228">
        <v>0</v>
      </c>
      <c r="J203" s="227" t="s">
        <v>298</v>
      </c>
      <c r="K203" s="215">
        <v>6.2</v>
      </c>
    </row>
    <row r="204" spans="2:11" ht="15" customHeight="1" x14ac:dyDescent="0.25">
      <c r="B204" s="214"/>
      <c r="C204" s="227"/>
      <c r="D204" s="227"/>
      <c r="E204" s="227"/>
      <c r="F204" s="227" t="s">
        <v>299</v>
      </c>
      <c r="G204" s="228">
        <v>4.43</v>
      </c>
      <c r="H204" s="227"/>
      <c r="I204" s="323" t="s">
        <v>300</v>
      </c>
      <c r="J204" s="323"/>
      <c r="K204" s="215">
        <v>22.43</v>
      </c>
    </row>
    <row r="205" spans="2:11" ht="15.75" thickBot="1" x14ac:dyDescent="0.3">
      <c r="B205" s="216"/>
      <c r="C205" s="229"/>
      <c r="D205" s="229"/>
      <c r="E205" s="229"/>
      <c r="F205" s="229"/>
      <c r="G205" s="229"/>
      <c r="H205" s="229" t="s">
        <v>301</v>
      </c>
      <c r="I205" s="230" t="s">
        <v>508</v>
      </c>
      <c r="J205" s="229" t="s">
        <v>302</v>
      </c>
      <c r="K205" s="217">
        <v>4140.12</v>
      </c>
    </row>
    <row r="206" spans="2:11" ht="15.75" thickTop="1" x14ac:dyDescent="0.25">
      <c r="B206" s="218"/>
      <c r="C206" s="198"/>
      <c r="D206" s="198"/>
      <c r="E206" s="198"/>
      <c r="F206" s="198"/>
      <c r="G206" s="198"/>
      <c r="H206" s="198"/>
      <c r="I206" s="198"/>
      <c r="J206" s="198"/>
      <c r="K206" s="219"/>
    </row>
    <row r="207" spans="2:11" x14ac:dyDescent="0.25">
      <c r="B207" s="206" t="s">
        <v>106</v>
      </c>
      <c r="C207" s="181" t="s">
        <v>24</v>
      </c>
      <c r="D207" s="180" t="s">
        <v>25</v>
      </c>
      <c r="E207" s="180" t="s">
        <v>10</v>
      </c>
      <c r="F207" s="320" t="s">
        <v>274</v>
      </c>
      <c r="G207" s="320"/>
      <c r="H207" s="182" t="s">
        <v>26</v>
      </c>
      <c r="I207" s="181" t="s">
        <v>27</v>
      </c>
      <c r="J207" s="181" t="s">
        <v>28</v>
      </c>
      <c r="K207" s="207" t="s">
        <v>11</v>
      </c>
    </row>
    <row r="208" spans="2:11" ht="51" x14ac:dyDescent="0.25">
      <c r="B208" s="208" t="s">
        <v>275</v>
      </c>
      <c r="C208" s="184" t="s">
        <v>107</v>
      </c>
      <c r="D208" s="183" t="s">
        <v>35</v>
      </c>
      <c r="E208" s="183" t="s">
        <v>108</v>
      </c>
      <c r="F208" s="321" t="s">
        <v>362</v>
      </c>
      <c r="G208" s="321"/>
      <c r="H208" s="185" t="s">
        <v>64</v>
      </c>
      <c r="I208" s="186">
        <v>1</v>
      </c>
      <c r="J208" s="187">
        <v>840.16</v>
      </c>
      <c r="K208" s="209">
        <v>840.16</v>
      </c>
    </row>
    <row r="209" spans="2:11" ht="38.25" customHeight="1" x14ac:dyDescent="0.25">
      <c r="B209" s="210" t="s">
        <v>277</v>
      </c>
      <c r="C209" s="189" t="s">
        <v>407</v>
      </c>
      <c r="D209" s="188" t="s">
        <v>35</v>
      </c>
      <c r="E209" s="188" t="s">
        <v>408</v>
      </c>
      <c r="F209" s="325" t="s">
        <v>310</v>
      </c>
      <c r="G209" s="325"/>
      <c r="H209" s="190" t="s">
        <v>314</v>
      </c>
      <c r="I209" s="191">
        <v>7.4999999999999997E-2</v>
      </c>
      <c r="J209" s="192">
        <v>0.56000000000000005</v>
      </c>
      <c r="K209" s="211">
        <v>0.04</v>
      </c>
    </row>
    <row r="210" spans="2:11" ht="38.25" customHeight="1" x14ac:dyDescent="0.25">
      <c r="B210" s="210" t="s">
        <v>277</v>
      </c>
      <c r="C210" s="189" t="s">
        <v>409</v>
      </c>
      <c r="D210" s="188" t="s">
        <v>35</v>
      </c>
      <c r="E210" s="188" t="s">
        <v>410</v>
      </c>
      <c r="F210" s="325" t="s">
        <v>310</v>
      </c>
      <c r="G210" s="325"/>
      <c r="H210" s="190" t="s">
        <v>311</v>
      </c>
      <c r="I210" s="191">
        <v>9.1999999999999998E-2</v>
      </c>
      <c r="J210" s="192">
        <v>1.5</v>
      </c>
      <c r="K210" s="211">
        <v>0.13</v>
      </c>
    </row>
    <row r="211" spans="2:11" ht="25.5" customHeight="1" x14ac:dyDescent="0.25">
      <c r="B211" s="210" t="s">
        <v>277</v>
      </c>
      <c r="C211" s="189" t="s">
        <v>284</v>
      </c>
      <c r="D211" s="188" t="s">
        <v>35</v>
      </c>
      <c r="E211" s="188" t="s">
        <v>285</v>
      </c>
      <c r="F211" s="325" t="s">
        <v>280</v>
      </c>
      <c r="G211" s="325"/>
      <c r="H211" s="190" t="s">
        <v>169</v>
      </c>
      <c r="I211" s="191">
        <v>0.501</v>
      </c>
      <c r="J211" s="192">
        <v>22.76</v>
      </c>
      <c r="K211" s="211">
        <v>11.4</v>
      </c>
    </row>
    <row r="212" spans="2:11" ht="25.5" customHeight="1" x14ac:dyDescent="0.25">
      <c r="B212" s="210" t="s">
        <v>277</v>
      </c>
      <c r="C212" s="189" t="s">
        <v>324</v>
      </c>
      <c r="D212" s="188" t="s">
        <v>35</v>
      </c>
      <c r="E212" s="188" t="s">
        <v>325</v>
      </c>
      <c r="F212" s="325" t="s">
        <v>280</v>
      </c>
      <c r="G212" s="325"/>
      <c r="H212" s="190" t="s">
        <v>169</v>
      </c>
      <c r="I212" s="191">
        <v>0.33400000000000002</v>
      </c>
      <c r="J212" s="192">
        <v>28.5</v>
      </c>
      <c r="K212" s="211">
        <v>9.51</v>
      </c>
    </row>
    <row r="213" spans="2:11" ht="51" x14ac:dyDescent="0.25">
      <c r="B213" s="212" t="s">
        <v>286</v>
      </c>
      <c r="C213" s="194" t="s">
        <v>411</v>
      </c>
      <c r="D213" s="193" t="s">
        <v>35</v>
      </c>
      <c r="E213" s="193" t="s">
        <v>412</v>
      </c>
      <c r="F213" s="322" t="s">
        <v>289</v>
      </c>
      <c r="G213" s="322"/>
      <c r="H213" s="195" t="s">
        <v>64</v>
      </c>
      <c r="I213" s="196">
        <v>1.23</v>
      </c>
      <c r="J213" s="197">
        <v>665.92</v>
      </c>
      <c r="K213" s="213">
        <v>819.08159999999998</v>
      </c>
    </row>
    <row r="214" spans="2:11" x14ac:dyDescent="0.25">
      <c r="B214" s="214"/>
      <c r="C214" s="227"/>
      <c r="D214" s="227"/>
      <c r="E214" s="227"/>
      <c r="F214" s="227" t="s">
        <v>296</v>
      </c>
      <c r="G214" s="228">
        <v>15.37</v>
      </c>
      <c r="H214" s="227" t="s">
        <v>297</v>
      </c>
      <c r="I214" s="228">
        <v>0</v>
      </c>
      <c r="J214" s="227" t="s">
        <v>298</v>
      </c>
      <c r="K214" s="215">
        <v>15.37</v>
      </c>
    </row>
    <row r="215" spans="2:11" ht="15" customHeight="1" x14ac:dyDescent="0.25">
      <c r="B215" s="214"/>
      <c r="C215" s="227"/>
      <c r="D215" s="227"/>
      <c r="E215" s="227"/>
      <c r="F215" s="227" t="s">
        <v>299</v>
      </c>
      <c r="G215" s="228">
        <v>207.18</v>
      </c>
      <c r="H215" s="227"/>
      <c r="I215" s="323" t="s">
        <v>300</v>
      </c>
      <c r="J215" s="323"/>
      <c r="K215" s="215">
        <v>1047.3399999999999</v>
      </c>
    </row>
    <row r="216" spans="2:11" ht="15.75" thickBot="1" x14ac:dyDescent="0.3">
      <c r="B216" s="216"/>
      <c r="C216" s="229"/>
      <c r="D216" s="229"/>
      <c r="E216" s="229"/>
      <c r="F216" s="229"/>
      <c r="G216" s="229"/>
      <c r="H216" s="229" t="s">
        <v>301</v>
      </c>
      <c r="I216" s="230" t="s">
        <v>509</v>
      </c>
      <c r="J216" s="229" t="s">
        <v>302</v>
      </c>
      <c r="K216" s="217">
        <v>11059.91</v>
      </c>
    </row>
    <row r="217" spans="2:11" ht="15.75" thickTop="1" x14ac:dyDescent="0.25">
      <c r="B217" s="218"/>
      <c r="C217" s="198"/>
      <c r="D217" s="198"/>
      <c r="E217" s="198"/>
      <c r="F217" s="198"/>
      <c r="G217" s="198"/>
      <c r="H217" s="198"/>
      <c r="I217" s="198"/>
      <c r="J217" s="198"/>
      <c r="K217" s="219"/>
    </row>
    <row r="218" spans="2:11" x14ac:dyDescent="0.25">
      <c r="B218" s="204" t="s">
        <v>109</v>
      </c>
      <c r="C218" s="178"/>
      <c r="D218" s="178"/>
      <c r="E218" s="178" t="s">
        <v>110</v>
      </c>
      <c r="F218" s="178"/>
      <c r="G218" s="319"/>
      <c r="H218" s="319"/>
      <c r="I218" s="179"/>
      <c r="J218" s="178"/>
      <c r="K218" s="205">
        <v>5336.54</v>
      </c>
    </row>
    <row r="219" spans="2:11" x14ac:dyDescent="0.25">
      <c r="B219" s="206" t="s">
        <v>111</v>
      </c>
      <c r="C219" s="181" t="s">
        <v>24</v>
      </c>
      <c r="D219" s="180" t="s">
        <v>25</v>
      </c>
      <c r="E219" s="180" t="s">
        <v>10</v>
      </c>
      <c r="F219" s="320" t="s">
        <v>274</v>
      </c>
      <c r="G219" s="320"/>
      <c r="H219" s="182" t="s">
        <v>26</v>
      </c>
      <c r="I219" s="181" t="s">
        <v>27</v>
      </c>
      <c r="J219" s="181" t="s">
        <v>28</v>
      </c>
      <c r="K219" s="207" t="s">
        <v>11</v>
      </c>
    </row>
    <row r="220" spans="2:11" ht="38.25" customHeight="1" x14ac:dyDescent="0.25">
      <c r="B220" s="208" t="s">
        <v>275</v>
      </c>
      <c r="C220" s="184" t="s">
        <v>112</v>
      </c>
      <c r="D220" s="183" t="s">
        <v>35</v>
      </c>
      <c r="E220" s="183" t="s">
        <v>113</v>
      </c>
      <c r="F220" s="321" t="s">
        <v>362</v>
      </c>
      <c r="G220" s="321"/>
      <c r="H220" s="185" t="s">
        <v>102</v>
      </c>
      <c r="I220" s="186">
        <v>1</v>
      </c>
      <c r="J220" s="187">
        <v>14.34</v>
      </c>
      <c r="K220" s="209">
        <v>14.34</v>
      </c>
    </row>
    <row r="221" spans="2:11" ht="25.5" customHeight="1" x14ac:dyDescent="0.25">
      <c r="B221" s="210" t="s">
        <v>277</v>
      </c>
      <c r="C221" s="189" t="s">
        <v>413</v>
      </c>
      <c r="D221" s="188" t="s">
        <v>35</v>
      </c>
      <c r="E221" s="188" t="s">
        <v>414</v>
      </c>
      <c r="F221" s="325" t="s">
        <v>398</v>
      </c>
      <c r="G221" s="325"/>
      <c r="H221" s="190" t="s">
        <v>102</v>
      </c>
      <c r="I221" s="191">
        <v>1</v>
      </c>
      <c r="J221" s="192">
        <v>9.93</v>
      </c>
      <c r="K221" s="211">
        <v>9.93</v>
      </c>
    </row>
    <row r="222" spans="2:11" ht="25.5" customHeight="1" x14ac:dyDescent="0.25">
      <c r="B222" s="210" t="s">
        <v>277</v>
      </c>
      <c r="C222" s="189" t="s">
        <v>399</v>
      </c>
      <c r="D222" s="188" t="s">
        <v>35</v>
      </c>
      <c r="E222" s="188" t="s">
        <v>400</v>
      </c>
      <c r="F222" s="325" t="s">
        <v>280</v>
      </c>
      <c r="G222" s="325"/>
      <c r="H222" s="190" t="s">
        <v>169</v>
      </c>
      <c r="I222" s="191">
        <v>3.9E-2</v>
      </c>
      <c r="J222" s="192">
        <v>23.48</v>
      </c>
      <c r="K222" s="211">
        <v>0.91</v>
      </c>
    </row>
    <row r="223" spans="2:11" ht="25.5" customHeight="1" x14ac:dyDescent="0.25">
      <c r="B223" s="210" t="s">
        <v>277</v>
      </c>
      <c r="C223" s="189" t="s">
        <v>394</v>
      </c>
      <c r="D223" s="188" t="s">
        <v>35</v>
      </c>
      <c r="E223" s="188" t="s">
        <v>395</v>
      </c>
      <c r="F223" s="325" t="s">
        <v>280</v>
      </c>
      <c r="G223" s="325"/>
      <c r="H223" s="190" t="s">
        <v>169</v>
      </c>
      <c r="I223" s="191">
        <v>0.10199999999999999</v>
      </c>
      <c r="J223" s="192">
        <v>28.29</v>
      </c>
      <c r="K223" s="211">
        <v>2.88</v>
      </c>
    </row>
    <row r="224" spans="2:11" ht="25.5" x14ac:dyDescent="0.25">
      <c r="B224" s="212" t="s">
        <v>286</v>
      </c>
      <c r="C224" s="194" t="s">
        <v>403</v>
      </c>
      <c r="D224" s="193" t="s">
        <v>35</v>
      </c>
      <c r="E224" s="193" t="s">
        <v>404</v>
      </c>
      <c r="F224" s="322" t="s">
        <v>289</v>
      </c>
      <c r="G224" s="322"/>
      <c r="H224" s="195" t="s">
        <v>102</v>
      </c>
      <c r="I224" s="196">
        <v>2.5000000000000001E-2</v>
      </c>
      <c r="J224" s="197">
        <v>20.43</v>
      </c>
      <c r="K224" s="213">
        <v>0.51075000000000004</v>
      </c>
    </row>
    <row r="225" spans="2:11" ht="38.25" x14ac:dyDescent="0.25">
      <c r="B225" s="212" t="s">
        <v>286</v>
      </c>
      <c r="C225" s="194" t="s">
        <v>401</v>
      </c>
      <c r="D225" s="193" t="s">
        <v>35</v>
      </c>
      <c r="E225" s="193" t="s">
        <v>402</v>
      </c>
      <c r="F225" s="322" t="s">
        <v>289</v>
      </c>
      <c r="G225" s="322"/>
      <c r="H225" s="195" t="s">
        <v>50</v>
      </c>
      <c r="I225" s="196">
        <v>0.503</v>
      </c>
      <c r="J225" s="197">
        <v>0.22</v>
      </c>
      <c r="K225" s="213">
        <v>0.11065999999999999</v>
      </c>
    </row>
    <row r="226" spans="2:11" x14ac:dyDescent="0.25">
      <c r="B226" s="214"/>
      <c r="C226" s="227"/>
      <c r="D226" s="227"/>
      <c r="E226" s="227"/>
      <c r="F226" s="227" t="s">
        <v>296</v>
      </c>
      <c r="G226" s="228">
        <v>3.22</v>
      </c>
      <c r="H226" s="227" t="s">
        <v>297</v>
      </c>
      <c r="I226" s="228">
        <v>0</v>
      </c>
      <c r="J226" s="227" t="s">
        <v>298</v>
      </c>
      <c r="K226" s="215">
        <v>3.22</v>
      </c>
    </row>
    <row r="227" spans="2:11" ht="15" customHeight="1" x14ac:dyDescent="0.25">
      <c r="B227" s="214"/>
      <c r="C227" s="227"/>
      <c r="D227" s="227"/>
      <c r="E227" s="227"/>
      <c r="F227" s="227" t="s">
        <v>299</v>
      </c>
      <c r="G227" s="228">
        <v>3.53</v>
      </c>
      <c r="H227" s="227"/>
      <c r="I227" s="323" t="s">
        <v>300</v>
      </c>
      <c r="J227" s="323"/>
      <c r="K227" s="215">
        <v>17.87</v>
      </c>
    </row>
    <row r="228" spans="2:11" ht="15.75" thickBot="1" x14ac:dyDescent="0.3">
      <c r="B228" s="216"/>
      <c r="C228" s="229"/>
      <c r="D228" s="229"/>
      <c r="E228" s="229"/>
      <c r="F228" s="229"/>
      <c r="G228" s="229"/>
      <c r="H228" s="229" t="s">
        <v>301</v>
      </c>
      <c r="I228" s="230" t="s">
        <v>510</v>
      </c>
      <c r="J228" s="229" t="s">
        <v>302</v>
      </c>
      <c r="K228" s="217">
        <v>1631.53</v>
      </c>
    </row>
    <row r="229" spans="2:11" ht="15.75" thickTop="1" x14ac:dyDescent="0.25">
      <c r="B229" s="218"/>
      <c r="C229" s="198"/>
      <c r="D229" s="198"/>
      <c r="E229" s="198"/>
      <c r="F229" s="198"/>
      <c r="G229" s="198"/>
      <c r="H229" s="198"/>
      <c r="I229" s="198"/>
      <c r="J229" s="198"/>
      <c r="K229" s="219"/>
    </row>
    <row r="230" spans="2:11" x14ac:dyDescent="0.25">
      <c r="B230" s="206" t="s">
        <v>114</v>
      </c>
      <c r="C230" s="181" t="s">
        <v>24</v>
      </c>
      <c r="D230" s="180" t="s">
        <v>25</v>
      </c>
      <c r="E230" s="180" t="s">
        <v>10</v>
      </c>
      <c r="F230" s="320" t="s">
        <v>274</v>
      </c>
      <c r="G230" s="320"/>
      <c r="H230" s="182" t="s">
        <v>26</v>
      </c>
      <c r="I230" s="181" t="s">
        <v>27</v>
      </c>
      <c r="J230" s="181" t="s">
        <v>28</v>
      </c>
      <c r="K230" s="207" t="s">
        <v>11</v>
      </c>
    </row>
    <row r="231" spans="2:11" ht="25.5" customHeight="1" x14ac:dyDescent="0.25">
      <c r="B231" s="208" t="s">
        <v>275</v>
      </c>
      <c r="C231" s="184" t="s">
        <v>104</v>
      </c>
      <c r="D231" s="183" t="s">
        <v>35</v>
      </c>
      <c r="E231" s="183" t="s">
        <v>105</v>
      </c>
      <c r="F231" s="321" t="s">
        <v>362</v>
      </c>
      <c r="G231" s="321"/>
      <c r="H231" s="185" t="s">
        <v>102</v>
      </c>
      <c r="I231" s="186">
        <v>1</v>
      </c>
      <c r="J231" s="187">
        <v>18</v>
      </c>
      <c r="K231" s="209">
        <v>18</v>
      </c>
    </row>
    <row r="232" spans="2:11" ht="25.5" customHeight="1" x14ac:dyDescent="0.25">
      <c r="B232" s="210" t="s">
        <v>277</v>
      </c>
      <c r="C232" s="189" t="s">
        <v>405</v>
      </c>
      <c r="D232" s="188" t="s">
        <v>35</v>
      </c>
      <c r="E232" s="188" t="s">
        <v>406</v>
      </c>
      <c r="F232" s="325" t="s">
        <v>398</v>
      </c>
      <c r="G232" s="325"/>
      <c r="H232" s="190" t="s">
        <v>102</v>
      </c>
      <c r="I232" s="191">
        <v>1</v>
      </c>
      <c r="J232" s="192">
        <v>10.01</v>
      </c>
      <c r="K232" s="211">
        <v>10.01</v>
      </c>
    </row>
    <row r="233" spans="2:11" ht="25.5" customHeight="1" x14ac:dyDescent="0.25">
      <c r="B233" s="210" t="s">
        <v>277</v>
      </c>
      <c r="C233" s="189" t="s">
        <v>394</v>
      </c>
      <c r="D233" s="188" t="s">
        <v>35</v>
      </c>
      <c r="E233" s="188" t="s">
        <v>395</v>
      </c>
      <c r="F233" s="325" t="s">
        <v>280</v>
      </c>
      <c r="G233" s="325"/>
      <c r="H233" s="190" t="s">
        <v>169</v>
      </c>
      <c r="I233" s="191">
        <v>0.19600000000000001</v>
      </c>
      <c r="J233" s="192">
        <v>28.29</v>
      </c>
      <c r="K233" s="211">
        <v>5.54</v>
      </c>
    </row>
    <row r="234" spans="2:11" ht="25.5" customHeight="1" x14ac:dyDescent="0.25">
      <c r="B234" s="210" t="s">
        <v>277</v>
      </c>
      <c r="C234" s="189" t="s">
        <v>399</v>
      </c>
      <c r="D234" s="188" t="s">
        <v>35</v>
      </c>
      <c r="E234" s="188" t="s">
        <v>400</v>
      </c>
      <c r="F234" s="325" t="s">
        <v>280</v>
      </c>
      <c r="G234" s="325"/>
      <c r="H234" s="190" t="s">
        <v>169</v>
      </c>
      <c r="I234" s="191">
        <v>7.4999999999999997E-2</v>
      </c>
      <c r="J234" s="192">
        <v>23.48</v>
      </c>
      <c r="K234" s="211">
        <v>1.76</v>
      </c>
    </row>
    <row r="235" spans="2:11" ht="38.25" x14ac:dyDescent="0.25">
      <c r="B235" s="212" t="s">
        <v>286</v>
      </c>
      <c r="C235" s="194" t="s">
        <v>401</v>
      </c>
      <c r="D235" s="193" t="s">
        <v>35</v>
      </c>
      <c r="E235" s="193" t="s">
        <v>402</v>
      </c>
      <c r="F235" s="322" t="s">
        <v>289</v>
      </c>
      <c r="G235" s="322"/>
      <c r="H235" s="195" t="s">
        <v>50</v>
      </c>
      <c r="I235" s="196">
        <v>0.85599999999999998</v>
      </c>
      <c r="J235" s="197">
        <v>0.22</v>
      </c>
      <c r="K235" s="213">
        <v>0.18831999999999999</v>
      </c>
    </row>
    <row r="236" spans="2:11" ht="25.5" x14ac:dyDescent="0.25">
      <c r="B236" s="212" t="s">
        <v>286</v>
      </c>
      <c r="C236" s="194" t="s">
        <v>403</v>
      </c>
      <c r="D236" s="193" t="s">
        <v>35</v>
      </c>
      <c r="E236" s="193" t="s">
        <v>404</v>
      </c>
      <c r="F236" s="322" t="s">
        <v>289</v>
      </c>
      <c r="G236" s="322"/>
      <c r="H236" s="195" t="s">
        <v>102</v>
      </c>
      <c r="I236" s="196">
        <v>2.5000000000000001E-2</v>
      </c>
      <c r="J236" s="197">
        <v>20.43</v>
      </c>
      <c r="K236" s="213">
        <v>0.51075000000000004</v>
      </c>
    </row>
    <row r="237" spans="2:11" x14ac:dyDescent="0.25">
      <c r="B237" s="214"/>
      <c r="C237" s="227"/>
      <c r="D237" s="227"/>
      <c r="E237" s="227"/>
      <c r="F237" s="227" t="s">
        <v>296</v>
      </c>
      <c r="G237" s="228">
        <v>6.2</v>
      </c>
      <c r="H237" s="227" t="s">
        <v>297</v>
      </c>
      <c r="I237" s="228">
        <v>0</v>
      </c>
      <c r="J237" s="227" t="s">
        <v>298</v>
      </c>
      <c r="K237" s="215">
        <v>6.2</v>
      </c>
    </row>
    <row r="238" spans="2:11" ht="15" customHeight="1" x14ac:dyDescent="0.25">
      <c r="B238" s="214"/>
      <c r="C238" s="227"/>
      <c r="D238" s="227"/>
      <c r="E238" s="227"/>
      <c r="F238" s="227" t="s">
        <v>299</v>
      </c>
      <c r="G238" s="228">
        <v>4.43</v>
      </c>
      <c r="H238" s="227"/>
      <c r="I238" s="323" t="s">
        <v>300</v>
      </c>
      <c r="J238" s="323"/>
      <c r="K238" s="215">
        <v>22.43</v>
      </c>
    </row>
    <row r="239" spans="2:11" ht="15.75" thickBot="1" x14ac:dyDescent="0.3">
      <c r="B239" s="216"/>
      <c r="C239" s="229"/>
      <c r="D239" s="229"/>
      <c r="E239" s="229"/>
      <c r="F239" s="229"/>
      <c r="G239" s="229"/>
      <c r="H239" s="229" t="s">
        <v>301</v>
      </c>
      <c r="I239" s="230" t="s">
        <v>511</v>
      </c>
      <c r="J239" s="229" t="s">
        <v>302</v>
      </c>
      <c r="K239" s="217">
        <v>940.04</v>
      </c>
    </row>
    <row r="240" spans="2:11" ht="15.75" thickTop="1" x14ac:dyDescent="0.25">
      <c r="B240" s="218"/>
      <c r="C240" s="198"/>
      <c r="D240" s="198"/>
      <c r="E240" s="198"/>
      <c r="F240" s="198"/>
      <c r="G240" s="198"/>
      <c r="H240" s="198"/>
      <c r="I240" s="198"/>
      <c r="J240" s="198"/>
      <c r="K240" s="219"/>
    </row>
    <row r="241" spans="2:11" x14ac:dyDescent="0.25">
      <c r="B241" s="206" t="s">
        <v>115</v>
      </c>
      <c r="C241" s="181" t="s">
        <v>24</v>
      </c>
      <c r="D241" s="180" t="s">
        <v>25</v>
      </c>
      <c r="E241" s="180" t="s">
        <v>10</v>
      </c>
      <c r="F241" s="320" t="s">
        <v>274</v>
      </c>
      <c r="G241" s="320"/>
      <c r="H241" s="182" t="s">
        <v>26</v>
      </c>
      <c r="I241" s="181" t="s">
        <v>27</v>
      </c>
      <c r="J241" s="181" t="s">
        <v>28</v>
      </c>
      <c r="K241" s="207" t="s">
        <v>11</v>
      </c>
    </row>
    <row r="242" spans="2:11" ht="51" x14ac:dyDescent="0.25">
      <c r="B242" s="208" t="s">
        <v>275</v>
      </c>
      <c r="C242" s="184" t="s">
        <v>107</v>
      </c>
      <c r="D242" s="183" t="s">
        <v>35</v>
      </c>
      <c r="E242" s="183" t="s">
        <v>108</v>
      </c>
      <c r="F242" s="321" t="s">
        <v>362</v>
      </c>
      <c r="G242" s="321"/>
      <c r="H242" s="185" t="s">
        <v>64</v>
      </c>
      <c r="I242" s="186">
        <v>1</v>
      </c>
      <c r="J242" s="187">
        <v>840.16</v>
      </c>
      <c r="K242" s="209">
        <v>840.16</v>
      </c>
    </row>
    <row r="243" spans="2:11" ht="38.25" customHeight="1" x14ac:dyDescent="0.25">
      <c r="B243" s="210" t="s">
        <v>277</v>
      </c>
      <c r="C243" s="189" t="s">
        <v>407</v>
      </c>
      <c r="D243" s="188" t="s">
        <v>35</v>
      </c>
      <c r="E243" s="188" t="s">
        <v>408</v>
      </c>
      <c r="F243" s="325" t="s">
        <v>310</v>
      </c>
      <c r="G243" s="325"/>
      <c r="H243" s="190" t="s">
        <v>314</v>
      </c>
      <c r="I243" s="191">
        <v>7.4999999999999997E-2</v>
      </c>
      <c r="J243" s="192">
        <v>0.56000000000000005</v>
      </c>
      <c r="K243" s="211">
        <v>0.04</v>
      </c>
    </row>
    <row r="244" spans="2:11" ht="38.25" customHeight="1" x14ac:dyDescent="0.25">
      <c r="B244" s="210" t="s">
        <v>277</v>
      </c>
      <c r="C244" s="189" t="s">
        <v>409</v>
      </c>
      <c r="D244" s="188" t="s">
        <v>35</v>
      </c>
      <c r="E244" s="188" t="s">
        <v>410</v>
      </c>
      <c r="F244" s="325" t="s">
        <v>310</v>
      </c>
      <c r="G244" s="325"/>
      <c r="H244" s="190" t="s">
        <v>311</v>
      </c>
      <c r="I244" s="191">
        <v>9.1999999999999998E-2</v>
      </c>
      <c r="J244" s="192">
        <v>1.5</v>
      </c>
      <c r="K244" s="211">
        <v>0.13</v>
      </c>
    </row>
    <row r="245" spans="2:11" ht="25.5" customHeight="1" x14ac:dyDescent="0.25">
      <c r="B245" s="210" t="s">
        <v>277</v>
      </c>
      <c r="C245" s="189" t="s">
        <v>284</v>
      </c>
      <c r="D245" s="188" t="s">
        <v>35</v>
      </c>
      <c r="E245" s="188" t="s">
        <v>285</v>
      </c>
      <c r="F245" s="325" t="s">
        <v>280</v>
      </c>
      <c r="G245" s="325"/>
      <c r="H245" s="190" t="s">
        <v>169</v>
      </c>
      <c r="I245" s="191">
        <v>0.501</v>
      </c>
      <c r="J245" s="192">
        <v>22.76</v>
      </c>
      <c r="K245" s="211">
        <v>11.4</v>
      </c>
    </row>
    <row r="246" spans="2:11" ht="25.5" customHeight="1" x14ac:dyDescent="0.25">
      <c r="B246" s="210" t="s">
        <v>277</v>
      </c>
      <c r="C246" s="189" t="s">
        <v>324</v>
      </c>
      <c r="D246" s="188" t="s">
        <v>35</v>
      </c>
      <c r="E246" s="188" t="s">
        <v>325</v>
      </c>
      <c r="F246" s="325" t="s">
        <v>280</v>
      </c>
      <c r="G246" s="325"/>
      <c r="H246" s="190" t="s">
        <v>169</v>
      </c>
      <c r="I246" s="191">
        <v>0.33400000000000002</v>
      </c>
      <c r="J246" s="192">
        <v>28.5</v>
      </c>
      <c r="K246" s="211">
        <v>9.51</v>
      </c>
    </row>
    <row r="247" spans="2:11" ht="51" x14ac:dyDescent="0.25">
      <c r="B247" s="212" t="s">
        <v>286</v>
      </c>
      <c r="C247" s="194" t="s">
        <v>411</v>
      </c>
      <c r="D247" s="193" t="s">
        <v>35</v>
      </c>
      <c r="E247" s="193" t="s">
        <v>412</v>
      </c>
      <c r="F247" s="322" t="s">
        <v>289</v>
      </c>
      <c r="G247" s="322"/>
      <c r="H247" s="195" t="s">
        <v>64</v>
      </c>
      <c r="I247" s="196">
        <v>1.23</v>
      </c>
      <c r="J247" s="197">
        <v>665.92</v>
      </c>
      <c r="K247" s="213">
        <v>819.08159999999998</v>
      </c>
    </row>
    <row r="248" spans="2:11" x14ac:dyDescent="0.25">
      <c r="B248" s="214"/>
      <c r="C248" s="227"/>
      <c r="D248" s="227"/>
      <c r="E248" s="227"/>
      <c r="F248" s="227" t="s">
        <v>296</v>
      </c>
      <c r="G248" s="228">
        <v>15.37</v>
      </c>
      <c r="H248" s="227" t="s">
        <v>297</v>
      </c>
      <c r="I248" s="228">
        <v>0</v>
      </c>
      <c r="J248" s="227" t="s">
        <v>298</v>
      </c>
      <c r="K248" s="215">
        <v>15.37</v>
      </c>
    </row>
    <row r="249" spans="2:11" ht="15" customHeight="1" x14ac:dyDescent="0.25">
      <c r="B249" s="214"/>
      <c r="C249" s="227"/>
      <c r="D249" s="227"/>
      <c r="E249" s="227"/>
      <c r="F249" s="227" t="s">
        <v>299</v>
      </c>
      <c r="G249" s="228">
        <v>207.18</v>
      </c>
      <c r="H249" s="227"/>
      <c r="I249" s="323" t="s">
        <v>300</v>
      </c>
      <c r="J249" s="323"/>
      <c r="K249" s="215">
        <v>1047.3399999999999</v>
      </c>
    </row>
    <row r="250" spans="2:11" ht="15.75" thickBot="1" x14ac:dyDescent="0.3">
      <c r="B250" s="216"/>
      <c r="C250" s="229"/>
      <c r="D250" s="229"/>
      <c r="E250" s="229"/>
      <c r="F250" s="229"/>
      <c r="G250" s="229"/>
      <c r="H250" s="229" t="s">
        <v>301</v>
      </c>
      <c r="I250" s="230" t="s">
        <v>512</v>
      </c>
      <c r="J250" s="229" t="s">
        <v>302</v>
      </c>
      <c r="K250" s="217">
        <v>2764.97</v>
      </c>
    </row>
    <row r="251" spans="2:11" ht="15.75" thickTop="1" x14ac:dyDescent="0.25">
      <c r="B251" s="218"/>
      <c r="C251" s="198"/>
      <c r="D251" s="198"/>
      <c r="E251" s="198"/>
      <c r="F251" s="198"/>
      <c r="G251" s="198"/>
      <c r="H251" s="198"/>
      <c r="I251" s="198"/>
      <c r="J251" s="198"/>
      <c r="K251" s="219"/>
    </row>
    <row r="252" spans="2:11" x14ac:dyDescent="0.25">
      <c r="B252" s="204" t="s">
        <v>116</v>
      </c>
      <c r="C252" s="178"/>
      <c r="D252" s="178"/>
      <c r="E252" s="178" t="s">
        <v>117</v>
      </c>
      <c r="F252" s="178"/>
      <c r="G252" s="319"/>
      <c r="H252" s="319"/>
      <c r="I252" s="179"/>
      <c r="J252" s="178"/>
      <c r="K252" s="205">
        <v>1674.33</v>
      </c>
    </row>
    <row r="253" spans="2:11" x14ac:dyDescent="0.25">
      <c r="B253" s="206" t="s">
        <v>118</v>
      </c>
      <c r="C253" s="181" t="s">
        <v>24</v>
      </c>
      <c r="D253" s="180" t="s">
        <v>25</v>
      </c>
      <c r="E253" s="180" t="s">
        <v>10</v>
      </c>
      <c r="F253" s="320" t="s">
        <v>274</v>
      </c>
      <c r="G253" s="320"/>
      <c r="H253" s="182" t="s">
        <v>26</v>
      </c>
      <c r="I253" s="181" t="s">
        <v>27</v>
      </c>
      <c r="J253" s="181" t="s">
        <v>28</v>
      </c>
      <c r="K253" s="207" t="s">
        <v>11</v>
      </c>
    </row>
    <row r="254" spans="2:11" ht="38.25" x14ac:dyDescent="0.25">
      <c r="B254" s="208" t="s">
        <v>275</v>
      </c>
      <c r="C254" s="184" t="s">
        <v>119</v>
      </c>
      <c r="D254" s="183" t="s">
        <v>35</v>
      </c>
      <c r="E254" s="183" t="s">
        <v>120</v>
      </c>
      <c r="F254" s="321" t="s">
        <v>415</v>
      </c>
      <c r="G254" s="321"/>
      <c r="H254" s="185" t="s">
        <v>64</v>
      </c>
      <c r="I254" s="186">
        <v>1</v>
      </c>
      <c r="J254" s="187">
        <v>27.31</v>
      </c>
      <c r="K254" s="209">
        <v>27.31</v>
      </c>
    </row>
    <row r="255" spans="2:11" ht="63.75" x14ac:dyDescent="0.25">
      <c r="B255" s="210" t="s">
        <v>277</v>
      </c>
      <c r="C255" s="189" t="s">
        <v>416</v>
      </c>
      <c r="D255" s="188" t="s">
        <v>35</v>
      </c>
      <c r="E255" s="188" t="s">
        <v>417</v>
      </c>
      <c r="F255" s="325" t="s">
        <v>310</v>
      </c>
      <c r="G255" s="325"/>
      <c r="H255" s="190" t="s">
        <v>314</v>
      </c>
      <c r="I255" s="191">
        <v>5.9999999999999995E-4</v>
      </c>
      <c r="J255" s="192">
        <v>74.08</v>
      </c>
      <c r="K255" s="211">
        <v>0.04</v>
      </c>
    </row>
    <row r="256" spans="2:11" ht="63.75" x14ac:dyDescent="0.25">
      <c r="B256" s="210" t="s">
        <v>277</v>
      </c>
      <c r="C256" s="189" t="s">
        <v>418</v>
      </c>
      <c r="D256" s="188" t="s">
        <v>35</v>
      </c>
      <c r="E256" s="188" t="s">
        <v>419</v>
      </c>
      <c r="F256" s="325" t="s">
        <v>310</v>
      </c>
      <c r="G256" s="325"/>
      <c r="H256" s="190" t="s">
        <v>311</v>
      </c>
      <c r="I256" s="191">
        <v>5.4000000000000003E-3</v>
      </c>
      <c r="J256" s="192">
        <v>319.69</v>
      </c>
      <c r="K256" s="211">
        <v>1.72</v>
      </c>
    </row>
    <row r="257" spans="2:11" ht="38.25" customHeight="1" x14ac:dyDescent="0.25">
      <c r="B257" s="210" t="s">
        <v>277</v>
      </c>
      <c r="C257" s="189" t="s">
        <v>420</v>
      </c>
      <c r="D257" s="188" t="s">
        <v>35</v>
      </c>
      <c r="E257" s="188" t="s">
        <v>421</v>
      </c>
      <c r="F257" s="325" t="s">
        <v>310</v>
      </c>
      <c r="G257" s="325"/>
      <c r="H257" s="190" t="s">
        <v>311</v>
      </c>
      <c r="I257" s="191">
        <v>0.19620000000000001</v>
      </c>
      <c r="J257" s="192">
        <v>39.04</v>
      </c>
      <c r="K257" s="211">
        <v>7.65</v>
      </c>
    </row>
    <row r="258" spans="2:11" ht="25.5" customHeight="1" x14ac:dyDescent="0.25">
      <c r="B258" s="210" t="s">
        <v>277</v>
      </c>
      <c r="C258" s="189" t="s">
        <v>284</v>
      </c>
      <c r="D258" s="188" t="s">
        <v>35</v>
      </c>
      <c r="E258" s="188" t="s">
        <v>285</v>
      </c>
      <c r="F258" s="325" t="s">
        <v>280</v>
      </c>
      <c r="G258" s="325"/>
      <c r="H258" s="190" t="s">
        <v>169</v>
      </c>
      <c r="I258" s="191">
        <v>0.78659999999999997</v>
      </c>
      <c r="J258" s="192">
        <v>22.76</v>
      </c>
      <c r="K258" s="211">
        <v>17.899999999999999</v>
      </c>
    </row>
    <row r="259" spans="2:11" x14ac:dyDescent="0.25">
      <c r="B259" s="214"/>
      <c r="C259" s="227"/>
      <c r="D259" s="227"/>
      <c r="E259" s="227"/>
      <c r="F259" s="227" t="s">
        <v>296</v>
      </c>
      <c r="G259" s="228">
        <v>17.84</v>
      </c>
      <c r="H259" s="227" t="s">
        <v>297</v>
      </c>
      <c r="I259" s="228">
        <v>0</v>
      </c>
      <c r="J259" s="227" t="s">
        <v>298</v>
      </c>
      <c r="K259" s="215">
        <v>17.84</v>
      </c>
    </row>
    <row r="260" spans="2:11" ht="15" customHeight="1" x14ac:dyDescent="0.25">
      <c r="B260" s="214"/>
      <c r="C260" s="227"/>
      <c r="D260" s="227"/>
      <c r="E260" s="227"/>
      <c r="F260" s="227" t="s">
        <v>299</v>
      </c>
      <c r="G260" s="228">
        <v>6.73</v>
      </c>
      <c r="H260" s="227"/>
      <c r="I260" s="323" t="s">
        <v>300</v>
      </c>
      <c r="J260" s="323"/>
      <c r="K260" s="215">
        <v>34.04</v>
      </c>
    </row>
    <row r="261" spans="2:11" ht="15.75" thickBot="1" x14ac:dyDescent="0.3">
      <c r="B261" s="216"/>
      <c r="C261" s="229"/>
      <c r="D261" s="229"/>
      <c r="E261" s="229"/>
      <c r="F261" s="229"/>
      <c r="G261" s="229"/>
      <c r="H261" s="229" t="s">
        <v>301</v>
      </c>
      <c r="I261" s="230" t="s">
        <v>513</v>
      </c>
      <c r="J261" s="229" t="s">
        <v>302</v>
      </c>
      <c r="K261" s="217">
        <v>1118.8900000000001</v>
      </c>
    </row>
    <row r="262" spans="2:11" ht="15.75" thickTop="1" x14ac:dyDescent="0.25">
      <c r="B262" s="218"/>
      <c r="C262" s="198"/>
      <c r="D262" s="198"/>
      <c r="E262" s="198"/>
      <c r="F262" s="198"/>
      <c r="G262" s="198"/>
      <c r="H262" s="198"/>
      <c r="I262" s="198"/>
      <c r="J262" s="198"/>
      <c r="K262" s="219"/>
    </row>
    <row r="263" spans="2:11" x14ac:dyDescent="0.25">
      <c r="B263" s="206" t="s">
        <v>121</v>
      </c>
      <c r="C263" s="181" t="s">
        <v>24</v>
      </c>
      <c r="D263" s="180" t="s">
        <v>25</v>
      </c>
      <c r="E263" s="180" t="s">
        <v>10</v>
      </c>
      <c r="F263" s="320" t="s">
        <v>274</v>
      </c>
      <c r="G263" s="320"/>
      <c r="H263" s="182" t="s">
        <v>26</v>
      </c>
      <c r="I263" s="181" t="s">
        <v>27</v>
      </c>
      <c r="J263" s="181" t="s">
        <v>28</v>
      </c>
      <c r="K263" s="207" t="s">
        <v>11</v>
      </c>
    </row>
    <row r="264" spans="2:11" ht="25.5" customHeight="1" x14ac:dyDescent="0.25">
      <c r="B264" s="208" t="s">
        <v>275</v>
      </c>
      <c r="C264" s="184" t="s">
        <v>122</v>
      </c>
      <c r="D264" s="183" t="s">
        <v>35</v>
      </c>
      <c r="E264" s="183" t="s">
        <v>123</v>
      </c>
      <c r="F264" s="321" t="s">
        <v>422</v>
      </c>
      <c r="G264" s="321"/>
      <c r="H264" s="185" t="s">
        <v>37</v>
      </c>
      <c r="I264" s="186">
        <v>1</v>
      </c>
      <c r="J264" s="187">
        <v>41.11</v>
      </c>
      <c r="K264" s="209">
        <v>41.11</v>
      </c>
    </row>
    <row r="265" spans="2:11" ht="25.5" customHeight="1" x14ac:dyDescent="0.25">
      <c r="B265" s="210" t="s">
        <v>277</v>
      </c>
      <c r="C265" s="189" t="s">
        <v>423</v>
      </c>
      <c r="D265" s="188" t="s">
        <v>35</v>
      </c>
      <c r="E265" s="188" t="s">
        <v>424</v>
      </c>
      <c r="F265" s="325" t="s">
        <v>280</v>
      </c>
      <c r="G265" s="325"/>
      <c r="H265" s="190" t="s">
        <v>169</v>
      </c>
      <c r="I265" s="191">
        <v>9.69E-2</v>
      </c>
      <c r="J265" s="192">
        <v>23.74</v>
      </c>
      <c r="K265" s="211">
        <v>2.2999999999999998</v>
      </c>
    </row>
    <row r="266" spans="2:11" ht="25.5" customHeight="1" x14ac:dyDescent="0.25">
      <c r="B266" s="210" t="s">
        <v>277</v>
      </c>
      <c r="C266" s="189" t="s">
        <v>425</v>
      </c>
      <c r="D266" s="188" t="s">
        <v>35</v>
      </c>
      <c r="E266" s="188" t="s">
        <v>426</v>
      </c>
      <c r="F266" s="325" t="s">
        <v>280</v>
      </c>
      <c r="G266" s="325"/>
      <c r="H266" s="190" t="s">
        <v>169</v>
      </c>
      <c r="I266" s="191">
        <v>0.4299</v>
      </c>
      <c r="J266" s="192">
        <v>28.3</v>
      </c>
      <c r="K266" s="211">
        <v>12.16</v>
      </c>
    </row>
    <row r="267" spans="2:11" ht="63.75" x14ac:dyDescent="0.25">
      <c r="B267" s="212" t="s">
        <v>286</v>
      </c>
      <c r="C267" s="194" t="s">
        <v>427</v>
      </c>
      <c r="D267" s="193" t="s">
        <v>35</v>
      </c>
      <c r="E267" s="193" t="s">
        <v>428</v>
      </c>
      <c r="F267" s="322" t="s">
        <v>289</v>
      </c>
      <c r="G267" s="322"/>
      <c r="H267" s="195" t="s">
        <v>102</v>
      </c>
      <c r="I267" s="196">
        <v>1.5</v>
      </c>
      <c r="J267" s="197">
        <v>17.77</v>
      </c>
      <c r="K267" s="213">
        <v>26.655000000000001</v>
      </c>
    </row>
    <row r="268" spans="2:11" x14ac:dyDescent="0.25">
      <c r="B268" s="214"/>
      <c r="C268" s="227"/>
      <c r="D268" s="227"/>
      <c r="E268" s="227"/>
      <c r="F268" s="227" t="s">
        <v>296</v>
      </c>
      <c r="G268" s="228">
        <v>10.9</v>
      </c>
      <c r="H268" s="227" t="s">
        <v>297</v>
      </c>
      <c r="I268" s="228">
        <v>0</v>
      </c>
      <c r="J268" s="227" t="s">
        <v>298</v>
      </c>
      <c r="K268" s="215">
        <v>10.9</v>
      </c>
    </row>
    <row r="269" spans="2:11" ht="15" customHeight="1" x14ac:dyDescent="0.25">
      <c r="B269" s="214"/>
      <c r="C269" s="227"/>
      <c r="D269" s="227"/>
      <c r="E269" s="227"/>
      <c r="F269" s="227" t="s">
        <v>299</v>
      </c>
      <c r="G269" s="228">
        <v>10.130000000000001</v>
      </c>
      <c r="H269" s="227"/>
      <c r="I269" s="323" t="s">
        <v>300</v>
      </c>
      <c r="J269" s="323"/>
      <c r="K269" s="215">
        <v>51.24</v>
      </c>
    </row>
    <row r="270" spans="2:11" ht="15.75" thickBot="1" x14ac:dyDescent="0.3">
      <c r="B270" s="216"/>
      <c r="C270" s="229"/>
      <c r="D270" s="229"/>
      <c r="E270" s="229"/>
      <c r="F270" s="229"/>
      <c r="G270" s="229"/>
      <c r="H270" s="229" t="s">
        <v>301</v>
      </c>
      <c r="I270" s="230" t="s">
        <v>514</v>
      </c>
      <c r="J270" s="229" t="s">
        <v>302</v>
      </c>
      <c r="K270" s="217">
        <v>555.44000000000005</v>
      </c>
    </row>
    <row r="271" spans="2:11" ht="15.75" thickTop="1" x14ac:dyDescent="0.25">
      <c r="B271" s="218"/>
      <c r="C271" s="198"/>
      <c r="D271" s="198"/>
      <c r="E271" s="198"/>
      <c r="F271" s="198"/>
      <c r="G271" s="198"/>
      <c r="H271" s="198"/>
      <c r="I271" s="198"/>
      <c r="J271" s="198"/>
      <c r="K271" s="219"/>
    </row>
    <row r="272" spans="2:11" x14ac:dyDescent="0.25">
      <c r="B272" s="204" t="s">
        <v>16</v>
      </c>
      <c r="C272" s="178"/>
      <c r="D272" s="178"/>
      <c r="E272" s="178" t="s">
        <v>124</v>
      </c>
      <c r="F272" s="178"/>
      <c r="G272" s="319"/>
      <c r="H272" s="319"/>
      <c r="I272" s="179"/>
      <c r="J272" s="178"/>
      <c r="K272" s="205">
        <v>191553.56</v>
      </c>
    </row>
    <row r="273" spans="2:11" x14ac:dyDescent="0.25">
      <c r="B273" s="204" t="s">
        <v>125</v>
      </c>
      <c r="C273" s="178"/>
      <c r="D273" s="178"/>
      <c r="E273" s="178" t="s">
        <v>126</v>
      </c>
      <c r="F273" s="178"/>
      <c r="G273" s="319"/>
      <c r="H273" s="319"/>
      <c r="I273" s="179"/>
      <c r="J273" s="178"/>
      <c r="K273" s="205">
        <v>10611.18</v>
      </c>
    </row>
    <row r="274" spans="2:11" x14ac:dyDescent="0.25">
      <c r="B274" s="206" t="s">
        <v>127</v>
      </c>
      <c r="C274" s="181" t="s">
        <v>24</v>
      </c>
      <c r="D274" s="180" t="s">
        <v>25</v>
      </c>
      <c r="E274" s="180" t="s">
        <v>10</v>
      </c>
      <c r="F274" s="320" t="s">
        <v>274</v>
      </c>
      <c r="G274" s="320"/>
      <c r="H274" s="182" t="s">
        <v>26</v>
      </c>
      <c r="I274" s="181" t="s">
        <v>27</v>
      </c>
      <c r="J274" s="181" t="s">
        <v>28</v>
      </c>
      <c r="K274" s="207" t="s">
        <v>11</v>
      </c>
    </row>
    <row r="275" spans="2:11" ht="38.25" x14ac:dyDescent="0.25">
      <c r="B275" s="208" t="s">
        <v>275</v>
      </c>
      <c r="C275" s="184" t="s">
        <v>128</v>
      </c>
      <c r="D275" s="183" t="s">
        <v>35</v>
      </c>
      <c r="E275" s="183" t="s">
        <v>129</v>
      </c>
      <c r="F275" s="321" t="s">
        <v>390</v>
      </c>
      <c r="G275" s="321"/>
      <c r="H275" s="185" t="s">
        <v>37</v>
      </c>
      <c r="I275" s="186">
        <v>1</v>
      </c>
      <c r="J275" s="187">
        <v>36.39</v>
      </c>
      <c r="K275" s="209">
        <v>36.39</v>
      </c>
    </row>
    <row r="276" spans="2:11" ht="25.5" customHeight="1" x14ac:dyDescent="0.25">
      <c r="B276" s="210" t="s">
        <v>277</v>
      </c>
      <c r="C276" s="189" t="s">
        <v>284</v>
      </c>
      <c r="D276" s="188" t="s">
        <v>35</v>
      </c>
      <c r="E276" s="188" t="s">
        <v>285</v>
      </c>
      <c r="F276" s="325" t="s">
        <v>280</v>
      </c>
      <c r="G276" s="325"/>
      <c r="H276" s="190" t="s">
        <v>169</v>
      </c>
      <c r="I276" s="191">
        <v>9.1899999999999996E-2</v>
      </c>
      <c r="J276" s="192">
        <v>22.76</v>
      </c>
      <c r="K276" s="211">
        <v>2.09</v>
      </c>
    </row>
    <row r="277" spans="2:11" ht="51" x14ac:dyDescent="0.25">
      <c r="B277" s="210" t="s">
        <v>277</v>
      </c>
      <c r="C277" s="189" t="s">
        <v>391</v>
      </c>
      <c r="D277" s="188" t="s">
        <v>35</v>
      </c>
      <c r="E277" s="188" t="s">
        <v>392</v>
      </c>
      <c r="F277" s="325" t="s">
        <v>393</v>
      </c>
      <c r="G277" s="325"/>
      <c r="H277" s="190" t="s">
        <v>64</v>
      </c>
      <c r="I277" s="191">
        <v>6.9000000000000006E-2</v>
      </c>
      <c r="J277" s="192">
        <v>392.29</v>
      </c>
      <c r="K277" s="211">
        <v>27.06</v>
      </c>
    </row>
    <row r="278" spans="2:11" ht="25.5" customHeight="1" x14ac:dyDescent="0.25">
      <c r="B278" s="210" t="s">
        <v>277</v>
      </c>
      <c r="C278" s="189" t="s">
        <v>324</v>
      </c>
      <c r="D278" s="188" t="s">
        <v>35</v>
      </c>
      <c r="E278" s="188" t="s">
        <v>325</v>
      </c>
      <c r="F278" s="325" t="s">
        <v>280</v>
      </c>
      <c r="G278" s="325"/>
      <c r="H278" s="190" t="s">
        <v>169</v>
      </c>
      <c r="I278" s="191">
        <v>0.25414999999999999</v>
      </c>
      <c r="J278" s="192">
        <v>28.5</v>
      </c>
      <c r="K278" s="211">
        <v>7.24</v>
      </c>
    </row>
    <row r="279" spans="2:11" x14ac:dyDescent="0.25">
      <c r="B279" s="214"/>
      <c r="C279" s="227"/>
      <c r="D279" s="227"/>
      <c r="E279" s="227"/>
      <c r="F279" s="227" t="s">
        <v>296</v>
      </c>
      <c r="G279" s="228">
        <v>11.39</v>
      </c>
      <c r="H279" s="227" t="s">
        <v>297</v>
      </c>
      <c r="I279" s="228">
        <v>0</v>
      </c>
      <c r="J279" s="227" t="s">
        <v>298</v>
      </c>
      <c r="K279" s="215">
        <v>11.39</v>
      </c>
    </row>
    <row r="280" spans="2:11" ht="15" customHeight="1" x14ac:dyDescent="0.25">
      <c r="B280" s="214"/>
      <c r="C280" s="227"/>
      <c r="D280" s="227"/>
      <c r="E280" s="227"/>
      <c r="F280" s="227" t="s">
        <v>299</v>
      </c>
      <c r="G280" s="228">
        <v>8.9700000000000006</v>
      </c>
      <c r="H280" s="227"/>
      <c r="I280" s="323" t="s">
        <v>300</v>
      </c>
      <c r="J280" s="323"/>
      <c r="K280" s="215">
        <v>45.36</v>
      </c>
    </row>
    <row r="281" spans="2:11" ht="15.75" thickBot="1" x14ac:dyDescent="0.3">
      <c r="B281" s="216"/>
      <c r="C281" s="229"/>
      <c r="D281" s="229"/>
      <c r="E281" s="229"/>
      <c r="F281" s="229"/>
      <c r="G281" s="229"/>
      <c r="H281" s="229" t="s">
        <v>301</v>
      </c>
      <c r="I281" s="230" t="s">
        <v>515</v>
      </c>
      <c r="J281" s="229" t="s">
        <v>302</v>
      </c>
      <c r="K281" s="217">
        <v>22.68</v>
      </c>
    </row>
    <row r="282" spans="2:11" ht="15.75" thickTop="1" x14ac:dyDescent="0.25">
      <c r="B282" s="218"/>
      <c r="C282" s="198"/>
      <c r="D282" s="198"/>
      <c r="E282" s="198"/>
      <c r="F282" s="198"/>
      <c r="G282" s="198"/>
      <c r="H282" s="198"/>
      <c r="I282" s="198"/>
      <c r="J282" s="198"/>
      <c r="K282" s="219"/>
    </row>
    <row r="283" spans="2:11" x14ac:dyDescent="0.25">
      <c r="B283" s="206"/>
      <c r="C283" s="181" t="s">
        <v>24</v>
      </c>
      <c r="D283" s="180" t="s">
        <v>25</v>
      </c>
      <c r="E283" s="180" t="s">
        <v>10</v>
      </c>
      <c r="F283" s="320" t="s">
        <v>274</v>
      </c>
      <c r="G283" s="320"/>
      <c r="H283" s="182" t="s">
        <v>26</v>
      </c>
      <c r="I283" s="181" t="s">
        <v>27</v>
      </c>
      <c r="J283" s="181" t="s">
        <v>28</v>
      </c>
      <c r="K283" s="207" t="s">
        <v>11</v>
      </c>
    </row>
    <row r="284" spans="2:11" x14ac:dyDescent="0.25">
      <c r="B284" s="220" t="s">
        <v>286</v>
      </c>
      <c r="C284" s="200" t="s">
        <v>131</v>
      </c>
      <c r="D284" s="199" t="s">
        <v>35</v>
      </c>
      <c r="E284" s="199" t="s">
        <v>132</v>
      </c>
      <c r="F284" s="324" t="s">
        <v>289</v>
      </c>
      <c r="G284" s="324"/>
      <c r="H284" s="201" t="s">
        <v>50</v>
      </c>
      <c r="I284" s="202">
        <v>1</v>
      </c>
      <c r="J284" s="203">
        <v>0.63</v>
      </c>
      <c r="K284" s="221">
        <v>0.63</v>
      </c>
    </row>
    <row r="285" spans="2:11" x14ac:dyDescent="0.25">
      <c r="B285" s="214"/>
      <c r="C285" s="227"/>
      <c r="D285" s="227"/>
      <c r="E285" s="227"/>
      <c r="F285" s="227" t="s">
        <v>296</v>
      </c>
      <c r="G285" s="228">
        <v>0</v>
      </c>
      <c r="H285" s="227" t="s">
        <v>297</v>
      </c>
      <c r="I285" s="228">
        <v>0</v>
      </c>
      <c r="J285" s="227" t="s">
        <v>298</v>
      </c>
      <c r="K285" s="215">
        <v>0</v>
      </c>
    </row>
    <row r="286" spans="2:11" ht="15" customHeight="1" x14ac:dyDescent="0.25">
      <c r="B286" s="214"/>
      <c r="C286" s="227"/>
      <c r="D286" s="227"/>
      <c r="E286" s="227"/>
      <c r="F286" s="227" t="s">
        <v>299</v>
      </c>
      <c r="G286" s="228"/>
      <c r="H286" s="227"/>
      <c r="I286" s="323" t="s">
        <v>300</v>
      </c>
      <c r="J286" s="323"/>
      <c r="K286" s="215">
        <v>0.72</v>
      </c>
    </row>
    <row r="287" spans="2:11" ht="15.75" thickBot="1" x14ac:dyDescent="0.3">
      <c r="B287" s="216"/>
      <c r="C287" s="229"/>
      <c r="D287" s="229"/>
      <c r="E287" s="229"/>
      <c r="F287" s="229"/>
      <c r="G287" s="229"/>
      <c r="H287" s="229" t="s">
        <v>301</v>
      </c>
      <c r="I287" s="230" t="s">
        <v>516</v>
      </c>
      <c r="J287" s="229" t="s">
        <v>302</v>
      </c>
      <c r="K287" s="217">
        <v>855.36</v>
      </c>
    </row>
    <row r="288" spans="2:11" ht="15.75" thickTop="1" x14ac:dyDescent="0.25">
      <c r="B288" s="218"/>
      <c r="C288" s="198"/>
      <c r="D288" s="198"/>
      <c r="E288" s="198"/>
      <c r="F288" s="198"/>
      <c r="G288" s="198"/>
      <c r="H288" s="198"/>
      <c r="I288" s="198"/>
      <c r="J288" s="198"/>
      <c r="K288" s="219"/>
    </row>
    <row r="289" spans="2:11" x14ac:dyDescent="0.25">
      <c r="B289" s="206"/>
      <c r="C289" s="181" t="s">
        <v>24</v>
      </c>
      <c r="D289" s="180" t="s">
        <v>25</v>
      </c>
      <c r="E289" s="180" t="s">
        <v>10</v>
      </c>
      <c r="F289" s="320" t="s">
        <v>274</v>
      </c>
      <c r="G289" s="320"/>
      <c r="H289" s="182" t="s">
        <v>26</v>
      </c>
      <c r="I289" s="181" t="s">
        <v>27</v>
      </c>
      <c r="J289" s="181" t="s">
        <v>28</v>
      </c>
      <c r="K289" s="207" t="s">
        <v>11</v>
      </c>
    </row>
    <row r="290" spans="2:11" ht="25.5" x14ac:dyDescent="0.25">
      <c r="B290" s="220" t="s">
        <v>286</v>
      </c>
      <c r="C290" s="200" t="s">
        <v>134</v>
      </c>
      <c r="D290" s="199" t="s">
        <v>44</v>
      </c>
      <c r="E290" s="199" t="s">
        <v>135</v>
      </c>
      <c r="F290" s="324" t="s">
        <v>289</v>
      </c>
      <c r="G290" s="324"/>
      <c r="H290" s="201" t="s">
        <v>136</v>
      </c>
      <c r="I290" s="202">
        <v>1</v>
      </c>
      <c r="J290" s="203">
        <v>0.73</v>
      </c>
      <c r="K290" s="221">
        <v>0.73</v>
      </c>
    </row>
    <row r="291" spans="2:11" x14ac:dyDescent="0.25">
      <c r="B291" s="214"/>
      <c r="C291" s="227"/>
      <c r="D291" s="227"/>
      <c r="E291" s="227"/>
      <c r="F291" s="227" t="s">
        <v>296</v>
      </c>
      <c r="G291" s="228">
        <v>0</v>
      </c>
      <c r="H291" s="227" t="s">
        <v>297</v>
      </c>
      <c r="I291" s="228">
        <v>0</v>
      </c>
      <c r="J291" s="227" t="s">
        <v>298</v>
      </c>
      <c r="K291" s="215">
        <v>0</v>
      </c>
    </row>
    <row r="292" spans="2:11" ht="15" customHeight="1" x14ac:dyDescent="0.25">
      <c r="B292" s="214"/>
      <c r="C292" s="227"/>
      <c r="D292" s="227"/>
      <c r="E292" s="227"/>
      <c r="F292" s="227" t="s">
        <v>299</v>
      </c>
      <c r="G292" s="228"/>
      <c r="H292" s="227"/>
      <c r="I292" s="323" t="s">
        <v>300</v>
      </c>
      <c r="J292" s="323"/>
      <c r="K292" s="215">
        <v>0.84</v>
      </c>
    </row>
    <row r="293" spans="2:11" ht="15.75" thickBot="1" x14ac:dyDescent="0.3">
      <c r="B293" s="216"/>
      <c r="C293" s="229"/>
      <c r="D293" s="229"/>
      <c r="E293" s="229"/>
      <c r="F293" s="229"/>
      <c r="G293" s="229"/>
      <c r="H293" s="229" t="s">
        <v>301</v>
      </c>
      <c r="I293" s="230" t="s">
        <v>516</v>
      </c>
      <c r="J293" s="229" t="s">
        <v>302</v>
      </c>
      <c r="K293" s="217">
        <v>997.92</v>
      </c>
    </row>
    <row r="294" spans="2:11" ht="15.75" thickTop="1" x14ac:dyDescent="0.25">
      <c r="B294" s="218"/>
      <c r="C294" s="198"/>
      <c r="D294" s="198"/>
      <c r="E294" s="198"/>
      <c r="F294" s="198"/>
      <c r="G294" s="198"/>
      <c r="H294" s="198"/>
      <c r="I294" s="198"/>
      <c r="J294" s="198"/>
      <c r="K294" s="219"/>
    </row>
    <row r="295" spans="2:11" x14ac:dyDescent="0.25">
      <c r="B295" s="206"/>
      <c r="C295" s="181" t="s">
        <v>24</v>
      </c>
      <c r="D295" s="180" t="s">
        <v>25</v>
      </c>
      <c r="E295" s="180" t="s">
        <v>10</v>
      </c>
      <c r="F295" s="320" t="s">
        <v>274</v>
      </c>
      <c r="G295" s="320"/>
      <c r="H295" s="182" t="s">
        <v>26</v>
      </c>
      <c r="I295" s="181" t="s">
        <v>27</v>
      </c>
      <c r="J295" s="181" t="s">
        <v>28</v>
      </c>
      <c r="K295" s="207" t="s">
        <v>11</v>
      </c>
    </row>
    <row r="296" spans="2:11" ht="25.5" x14ac:dyDescent="0.25">
      <c r="B296" s="220" t="s">
        <v>286</v>
      </c>
      <c r="C296" s="200" t="s">
        <v>138</v>
      </c>
      <c r="D296" s="199" t="s">
        <v>44</v>
      </c>
      <c r="E296" s="199" t="s">
        <v>139</v>
      </c>
      <c r="F296" s="324" t="s">
        <v>289</v>
      </c>
      <c r="G296" s="324"/>
      <c r="H296" s="201" t="s">
        <v>140</v>
      </c>
      <c r="I296" s="202">
        <v>1</v>
      </c>
      <c r="J296" s="203">
        <v>17</v>
      </c>
      <c r="K296" s="221">
        <v>17</v>
      </c>
    </row>
    <row r="297" spans="2:11" x14ac:dyDescent="0.25">
      <c r="B297" s="214"/>
      <c r="C297" s="227"/>
      <c r="D297" s="227"/>
      <c r="E297" s="227"/>
      <c r="F297" s="227" t="s">
        <v>296</v>
      </c>
      <c r="G297" s="228">
        <v>0</v>
      </c>
      <c r="H297" s="227" t="s">
        <v>297</v>
      </c>
      <c r="I297" s="228">
        <v>0</v>
      </c>
      <c r="J297" s="227" t="s">
        <v>298</v>
      </c>
      <c r="K297" s="215">
        <v>0</v>
      </c>
    </row>
    <row r="298" spans="2:11" ht="15" customHeight="1" x14ac:dyDescent="0.25">
      <c r="B298" s="214"/>
      <c r="C298" s="227"/>
      <c r="D298" s="227"/>
      <c r="E298" s="227"/>
      <c r="F298" s="227" t="s">
        <v>299</v>
      </c>
      <c r="G298" s="228"/>
      <c r="H298" s="227"/>
      <c r="I298" s="323" t="s">
        <v>300</v>
      </c>
      <c r="J298" s="323"/>
      <c r="K298" s="215">
        <v>19.59</v>
      </c>
    </row>
    <row r="299" spans="2:11" ht="15.75" thickBot="1" x14ac:dyDescent="0.3">
      <c r="B299" s="216"/>
      <c r="C299" s="229"/>
      <c r="D299" s="229"/>
      <c r="E299" s="229"/>
      <c r="F299" s="229"/>
      <c r="G299" s="229"/>
      <c r="H299" s="229" t="s">
        <v>301</v>
      </c>
      <c r="I299" s="230" t="s">
        <v>517</v>
      </c>
      <c r="J299" s="229" t="s">
        <v>302</v>
      </c>
      <c r="K299" s="217">
        <v>2792.75</v>
      </c>
    </row>
    <row r="300" spans="2:11" ht="15.75" thickTop="1" x14ac:dyDescent="0.25">
      <c r="B300" s="218"/>
      <c r="C300" s="198"/>
      <c r="D300" s="198"/>
      <c r="E300" s="198"/>
      <c r="F300" s="198"/>
      <c r="G300" s="198"/>
      <c r="H300" s="198"/>
      <c r="I300" s="198"/>
      <c r="J300" s="198"/>
      <c r="K300" s="219"/>
    </row>
    <row r="301" spans="2:11" x14ac:dyDescent="0.25">
      <c r="B301" s="206"/>
      <c r="C301" s="181" t="s">
        <v>24</v>
      </c>
      <c r="D301" s="180" t="s">
        <v>25</v>
      </c>
      <c r="E301" s="180" t="s">
        <v>10</v>
      </c>
      <c r="F301" s="320" t="s">
        <v>274</v>
      </c>
      <c r="G301" s="320"/>
      <c r="H301" s="182" t="s">
        <v>26</v>
      </c>
      <c r="I301" s="181" t="s">
        <v>27</v>
      </c>
      <c r="J301" s="181" t="s">
        <v>28</v>
      </c>
      <c r="K301" s="207" t="s">
        <v>11</v>
      </c>
    </row>
    <row r="302" spans="2:11" ht="25.5" x14ac:dyDescent="0.25">
      <c r="B302" s="220" t="s">
        <v>286</v>
      </c>
      <c r="C302" s="200" t="s">
        <v>142</v>
      </c>
      <c r="D302" s="199" t="s">
        <v>35</v>
      </c>
      <c r="E302" s="199" t="s">
        <v>143</v>
      </c>
      <c r="F302" s="324" t="s">
        <v>289</v>
      </c>
      <c r="G302" s="324"/>
      <c r="H302" s="201" t="s">
        <v>102</v>
      </c>
      <c r="I302" s="202">
        <v>1</v>
      </c>
      <c r="J302" s="203">
        <v>8.93</v>
      </c>
      <c r="K302" s="221">
        <v>8.93</v>
      </c>
    </row>
    <row r="303" spans="2:11" x14ac:dyDescent="0.25">
      <c r="B303" s="214"/>
      <c r="C303" s="227"/>
      <c r="D303" s="227"/>
      <c r="E303" s="227"/>
      <c r="F303" s="227" t="s">
        <v>296</v>
      </c>
      <c r="G303" s="228">
        <v>0</v>
      </c>
      <c r="H303" s="227" t="s">
        <v>297</v>
      </c>
      <c r="I303" s="228">
        <v>0</v>
      </c>
      <c r="J303" s="227" t="s">
        <v>298</v>
      </c>
      <c r="K303" s="215">
        <v>0</v>
      </c>
    </row>
    <row r="304" spans="2:11" ht="15" customHeight="1" x14ac:dyDescent="0.25">
      <c r="B304" s="214"/>
      <c r="C304" s="227"/>
      <c r="D304" s="227"/>
      <c r="E304" s="227"/>
      <c r="F304" s="227" t="s">
        <v>299</v>
      </c>
      <c r="G304" s="228"/>
      <c r="H304" s="227"/>
      <c r="I304" s="323" t="s">
        <v>300</v>
      </c>
      <c r="J304" s="323"/>
      <c r="K304" s="215">
        <v>10.29</v>
      </c>
    </row>
    <row r="305" spans="2:11" ht="15.75" thickBot="1" x14ac:dyDescent="0.3">
      <c r="B305" s="216"/>
      <c r="C305" s="229"/>
      <c r="D305" s="229"/>
      <c r="E305" s="229"/>
      <c r="F305" s="229"/>
      <c r="G305" s="229"/>
      <c r="H305" s="229" t="s">
        <v>301</v>
      </c>
      <c r="I305" s="230" t="s">
        <v>518</v>
      </c>
      <c r="J305" s="229" t="s">
        <v>302</v>
      </c>
      <c r="K305" s="217">
        <v>5942.47</v>
      </c>
    </row>
    <row r="306" spans="2:11" ht="15.75" thickTop="1" x14ac:dyDescent="0.25">
      <c r="B306" s="218"/>
      <c r="C306" s="198"/>
      <c r="D306" s="198"/>
      <c r="E306" s="198"/>
      <c r="F306" s="198"/>
      <c r="G306" s="198"/>
      <c r="H306" s="198"/>
      <c r="I306" s="198"/>
      <c r="J306" s="198"/>
      <c r="K306" s="219"/>
    </row>
    <row r="307" spans="2:11" x14ac:dyDescent="0.25">
      <c r="B307" s="204" t="s">
        <v>144</v>
      </c>
      <c r="C307" s="178"/>
      <c r="D307" s="178"/>
      <c r="E307" s="178" t="s">
        <v>145</v>
      </c>
      <c r="F307" s="178"/>
      <c r="G307" s="319"/>
      <c r="H307" s="319"/>
      <c r="I307" s="179"/>
      <c r="J307" s="178"/>
      <c r="K307" s="205">
        <v>180942.38</v>
      </c>
    </row>
    <row r="308" spans="2:11" x14ac:dyDescent="0.25">
      <c r="B308" s="206" t="s">
        <v>146</v>
      </c>
      <c r="C308" s="181" t="s">
        <v>24</v>
      </c>
      <c r="D308" s="180" t="s">
        <v>25</v>
      </c>
      <c r="E308" s="180" t="s">
        <v>10</v>
      </c>
      <c r="F308" s="320" t="s">
        <v>274</v>
      </c>
      <c r="G308" s="320"/>
      <c r="H308" s="182" t="s">
        <v>26</v>
      </c>
      <c r="I308" s="181" t="s">
        <v>27</v>
      </c>
      <c r="J308" s="181" t="s">
        <v>28</v>
      </c>
      <c r="K308" s="207" t="s">
        <v>11</v>
      </c>
    </row>
    <row r="309" spans="2:11" ht="38.25" x14ac:dyDescent="0.25">
      <c r="B309" s="208" t="s">
        <v>275</v>
      </c>
      <c r="C309" s="184" t="s">
        <v>147</v>
      </c>
      <c r="D309" s="183" t="s">
        <v>44</v>
      </c>
      <c r="E309" s="183" t="s">
        <v>148</v>
      </c>
      <c r="F309" s="321" t="s">
        <v>304</v>
      </c>
      <c r="G309" s="321"/>
      <c r="H309" s="185" t="s">
        <v>102</v>
      </c>
      <c r="I309" s="186">
        <v>1</v>
      </c>
      <c r="J309" s="187">
        <v>16.98</v>
      </c>
      <c r="K309" s="209">
        <v>16.98</v>
      </c>
    </row>
    <row r="310" spans="2:11" ht="25.5" customHeight="1" x14ac:dyDescent="0.25">
      <c r="B310" s="210" t="s">
        <v>277</v>
      </c>
      <c r="C310" s="189" t="s">
        <v>429</v>
      </c>
      <c r="D310" s="188" t="s">
        <v>44</v>
      </c>
      <c r="E310" s="188" t="s">
        <v>430</v>
      </c>
      <c r="F310" s="325" t="s">
        <v>304</v>
      </c>
      <c r="G310" s="325"/>
      <c r="H310" s="190" t="s">
        <v>431</v>
      </c>
      <c r="I310" s="191">
        <v>1</v>
      </c>
      <c r="J310" s="192">
        <v>7.0000000000000007E-2</v>
      </c>
      <c r="K310" s="211">
        <v>7.0000000000000007E-2</v>
      </c>
    </row>
    <row r="311" spans="2:11" ht="25.5" customHeight="1" x14ac:dyDescent="0.25">
      <c r="B311" s="210" t="s">
        <v>277</v>
      </c>
      <c r="C311" s="189" t="s">
        <v>432</v>
      </c>
      <c r="D311" s="188" t="s">
        <v>44</v>
      </c>
      <c r="E311" s="188" t="s">
        <v>433</v>
      </c>
      <c r="F311" s="325" t="s">
        <v>304</v>
      </c>
      <c r="G311" s="325"/>
      <c r="H311" s="190" t="s">
        <v>434</v>
      </c>
      <c r="I311" s="191">
        <v>1.4999999999999999E-2</v>
      </c>
      <c r="J311" s="192">
        <v>78.08</v>
      </c>
      <c r="K311" s="211">
        <v>1.17</v>
      </c>
    </row>
    <row r="312" spans="2:11" ht="25.5" customHeight="1" x14ac:dyDescent="0.25">
      <c r="B312" s="210" t="s">
        <v>277</v>
      </c>
      <c r="C312" s="189" t="s">
        <v>435</v>
      </c>
      <c r="D312" s="188" t="s">
        <v>35</v>
      </c>
      <c r="E312" s="188" t="s">
        <v>436</v>
      </c>
      <c r="F312" s="325" t="s">
        <v>280</v>
      </c>
      <c r="G312" s="325"/>
      <c r="H312" s="190" t="s">
        <v>169</v>
      </c>
      <c r="I312" s="191">
        <v>6.6667000000000004E-2</v>
      </c>
      <c r="J312" s="192">
        <v>30.44</v>
      </c>
      <c r="K312" s="211">
        <v>2.02</v>
      </c>
    </row>
    <row r="313" spans="2:11" ht="63.75" x14ac:dyDescent="0.25">
      <c r="B313" s="210" t="s">
        <v>277</v>
      </c>
      <c r="C313" s="189" t="s">
        <v>437</v>
      </c>
      <c r="D313" s="188" t="s">
        <v>35</v>
      </c>
      <c r="E313" s="188" t="s">
        <v>438</v>
      </c>
      <c r="F313" s="325" t="s">
        <v>310</v>
      </c>
      <c r="G313" s="325"/>
      <c r="H313" s="190" t="s">
        <v>311</v>
      </c>
      <c r="I313" s="191">
        <v>5.0200000000000002E-3</v>
      </c>
      <c r="J313" s="192">
        <v>276.67</v>
      </c>
      <c r="K313" s="211">
        <v>1.38</v>
      </c>
    </row>
    <row r="314" spans="2:11" ht="25.5" customHeight="1" x14ac:dyDescent="0.25">
      <c r="B314" s="210" t="s">
        <v>277</v>
      </c>
      <c r="C314" s="189" t="s">
        <v>439</v>
      </c>
      <c r="D314" s="188" t="s">
        <v>35</v>
      </c>
      <c r="E314" s="188" t="s">
        <v>440</v>
      </c>
      <c r="F314" s="325" t="s">
        <v>280</v>
      </c>
      <c r="G314" s="325"/>
      <c r="H314" s="190" t="s">
        <v>169</v>
      </c>
      <c r="I314" s="191">
        <v>6.6667000000000004E-2</v>
      </c>
      <c r="J314" s="192">
        <v>22.16</v>
      </c>
      <c r="K314" s="211">
        <v>1.47</v>
      </c>
    </row>
    <row r="315" spans="2:11" ht="38.25" customHeight="1" x14ac:dyDescent="0.25">
      <c r="B315" s="210" t="s">
        <v>277</v>
      </c>
      <c r="C315" s="189" t="s">
        <v>441</v>
      </c>
      <c r="D315" s="188" t="s">
        <v>44</v>
      </c>
      <c r="E315" s="188" t="s">
        <v>442</v>
      </c>
      <c r="F315" s="325" t="s">
        <v>443</v>
      </c>
      <c r="G315" s="325"/>
      <c r="H315" s="190" t="s">
        <v>444</v>
      </c>
      <c r="I315" s="191">
        <v>1.0300000000000001E-3</v>
      </c>
      <c r="J315" s="192">
        <v>33.090000000000003</v>
      </c>
      <c r="K315" s="211">
        <v>0.03</v>
      </c>
    </row>
    <row r="316" spans="2:11" x14ac:dyDescent="0.25">
      <c r="B316" s="212" t="s">
        <v>286</v>
      </c>
      <c r="C316" s="194" t="s">
        <v>445</v>
      </c>
      <c r="D316" s="193" t="s">
        <v>44</v>
      </c>
      <c r="E316" s="193" t="s">
        <v>446</v>
      </c>
      <c r="F316" s="322" t="s">
        <v>289</v>
      </c>
      <c r="G316" s="322"/>
      <c r="H316" s="195" t="s">
        <v>102</v>
      </c>
      <c r="I316" s="196">
        <v>1.03</v>
      </c>
      <c r="J316" s="197">
        <v>10.53</v>
      </c>
      <c r="K316" s="213">
        <v>10.8459</v>
      </c>
    </row>
    <row r="317" spans="2:11" x14ac:dyDescent="0.25">
      <c r="B317" s="214"/>
      <c r="C317" s="227"/>
      <c r="D317" s="227"/>
      <c r="E317" s="227"/>
      <c r="F317" s="227" t="s">
        <v>296</v>
      </c>
      <c r="G317" s="228">
        <v>3.09</v>
      </c>
      <c r="H317" s="227" t="s">
        <v>297</v>
      </c>
      <c r="I317" s="228">
        <v>0</v>
      </c>
      <c r="J317" s="227" t="s">
        <v>298</v>
      </c>
      <c r="K317" s="215">
        <v>3.09</v>
      </c>
    </row>
    <row r="318" spans="2:11" ht="15" customHeight="1" x14ac:dyDescent="0.25">
      <c r="B318" s="214"/>
      <c r="C318" s="227"/>
      <c r="D318" s="227"/>
      <c r="E318" s="227"/>
      <c r="F318" s="227" t="s">
        <v>299</v>
      </c>
      <c r="G318" s="228">
        <v>4.18</v>
      </c>
      <c r="H318" s="227"/>
      <c r="I318" s="323" t="s">
        <v>300</v>
      </c>
      <c r="J318" s="323"/>
      <c r="K318" s="215">
        <v>21.16</v>
      </c>
    </row>
    <row r="319" spans="2:11" ht="15.75" thickBot="1" x14ac:dyDescent="0.3">
      <c r="B319" s="216"/>
      <c r="C319" s="229"/>
      <c r="D319" s="229"/>
      <c r="E319" s="229"/>
      <c r="F319" s="229"/>
      <c r="G319" s="229"/>
      <c r="H319" s="229" t="s">
        <v>301</v>
      </c>
      <c r="I319" s="230" t="s">
        <v>519</v>
      </c>
      <c r="J319" s="229" t="s">
        <v>302</v>
      </c>
      <c r="K319" s="217">
        <v>54163.25</v>
      </c>
    </row>
    <row r="320" spans="2:11" ht="15.75" thickTop="1" x14ac:dyDescent="0.25">
      <c r="B320" s="218"/>
      <c r="C320" s="198"/>
      <c r="D320" s="198"/>
      <c r="E320" s="198"/>
      <c r="F320" s="198"/>
      <c r="G320" s="198"/>
      <c r="H320" s="198"/>
      <c r="I320" s="198"/>
      <c r="J320" s="198"/>
      <c r="K320" s="219"/>
    </row>
    <row r="321" spans="2:11" x14ac:dyDescent="0.25">
      <c r="B321" s="206" t="s">
        <v>149</v>
      </c>
      <c r="C321" s="181" t="s">
        <v>24</v>
      </c>
      <c r="D321" s="180" t="s">
        <v>25</v>
      </c>
      <c r="E321" s="180" t="s">
        <v>10</v>
      </c>
      <c r="F321" s="320" t="s">
        <v>274</v>
      </c>
      <c r="G321" s="320"/>
      <c r="H321" s="182" t="s">
        <v>26</v>
      </c>
      <c r="I321" s="181" t="s">
        <v>27</v>
      </c>
      <c r="J321" s="181" t="s">
        <v>28</v>
      </c>
      <c r="K321" s="207" t="s">
        <v>11</v>
      </c>
    </row>
    <row r="322" spans="2:11" ht="38.25" x14ac:dyDescent="0.25">
      <c r="B322" s="208" t="s">
        <v>275</v>
      </c>
      <c r="C322" s="184" t="s">
        <v>150</v>
      </c>
      <c r="D322" s="183" t="s">
        <v>44</v>
      </c>
      <c r="E322" s="183" t="s">
        <v>151</v>
      </c>
      <c r="F322" s="321" t="s">
        <v>304</v>
      </c>
      <c r="G322" s="321"/>
      <c r="H322" s="185" t="s">
        <v>102</v>
      </c>
      <c r="I322" s="186">
        <v>1</v>
      </c>
      <c r="J322" s="187">
        <v>16.8</v>
      </c>
      <c r="K322" s="209">
        <v>16.8</v>
      </c>
    </row>
    <row r="323" spans="2:11" ht="25.5" customHeight="1" x14ac:dyDescent="0.25">
      <c r="B323" s="210" t="s">
        <v>277</v>
      </c>
      <c r="C323" s="189" t="s">
        <v>439</v>
      </c>
      <c r="D323" s="188" t="s">
        <v>35</v>
      </c>
      <c r="E323" s="188" t="s">
        <v>440</v>
      </c>
      <c r="F323" s="325" t="s">
        <v>280</v>
      </c>
      <c r="G323" s="325"/>
      <c r="H323" s="190" t="s">
        <v>169</v>
      </c>
      <c r="I323" s="191">
        <v>6.6667000000000004E-2</v>
      </c>
      <c r="J323" s="192">
        <v>22.16</v>
      </c>
      <c r="K323" s="211">
        <v>1.47</v>
      </c>
    </row>
    <row r="324" spans="2:11" ht="63.75" x14ac:dyDescent="0.25">
      <c r="B324" s="210" t="s">
        <v>277</v>
      </c>
      <c r="C324" s="189" t="s">
        <v>437</v>
      </c>
      <c r="D324" s="188" t="s">
        <v>35</v>
      </c>
      <c r="E324" s="188" t="s">
        <v>438</v>
      </c>
      <c r="F324" s="325" t="s">
        <v>310</v>
      </c>
      <c r="G324" s="325"/>
      <c r="H324" s="190" t="s">
        <v>311</v>
      </c>
      <c r="I324" s="191">
        <v>5.0200000000000002E-3</v>
      </c>
      <c r="J324" s="192">
        <v>276.67</v>
      </c>
      <c r="K324" s="211">
        <v>1.38</v>
      </c>
    </row>
    <row r="325" spans="2:11" ht="25.5" customHeight="1" x14ac:dyDescent="0.25">
      <c r="B325" s="210" t="s">
        <v>277</v>
      </c>
      <c r="C325" s="189" t="s">
        <v>435</v>
      </c>
      <c r="D325" s="188" t="s">
        <v>35</v>
      </c>
      <c r="E325" s="188" t="s">
        <v>436</v>
      </c>
      <c r="F325" s="325" t="s">
        <v>280</v>
      </c>
      <c r="G325" s="325"/>
      <c r="H325" s="190" t="s">
        <v>169</v>
      </c>
      <c r="I325" s="191">
        <v>6.6667000000000004E-2</v>
      </c>
      <c r="J325" s="192">
        <v>30.44</v>
      </c>
      <c r="K325" s="211">
        <v>2.02</v>
      </c>
    </row>
    <row r="326" spans="2:11" ht="25.5" customHeight="1" x14ac:dyDescent="0.25">
      <c r="B326" s="210" t="s">
        <v>277</v>
      </c>
      <c r="C326" s="189" t="s">
        <v>429</v>
      </c>
      <c r="D326" s="188" t="s">
        <v>44</v>
      </c>
      <c r="E326" s="188" t="s">
        <v>430</v>
      </c>
      <c r="F326" s="325" t="s">
        <v>304</v>
      </c>
      <c r="G326" s="325"/>
      <c r="H326" s="190" t="s">
        <v>431</v>
      </c>
      <c r="I326" s="191">
        <v>1</v>
      </c>
      <c r="J326" s="192">
        <v>7.0000000000000007E-2</v>
      </c>
      <c r="K326" s="211">
        <v>7.0000000000000007E-2</v>
      </c>
    </row>
    <row r="327" spans="2:11" ht="38.25" customHeight="1" x14ac:dyDescent="0.25">
      <c r="B327" s="210" t="s">
        <v>277</v>
      </c>
      <c r="C327" s="189" t="s">
        <v>441</v>
      </c>
      <c r="D327" s="188" t="s">
        <v>44</v>
      </c>
      <c r="E327" s="188" t="s">
        <v>442</v>
      </c>
      <c r="F327" s="325" t="s">
        <v>443</v>
      </c>
      <c r="G327" s="325"/>
      <c r="H327" s="190" t="s">
        <v>444</v>
      </c>
      <c r="I327" s="191">
        <v>1.0300000000000001E-3</v>
      </c>
      <c r="J327" s="192">
        <v>33.090000000000003</v>
      </c>
      <c r="K327" s="211">
        <v>0.03</v>
      </c>
    </row>
    <row r="328" spans="2:11" ht="25.5" customHeight="1" x14ac:dyDescent="0.25">
      <c r="B328" s="210" t="s">
        <v>277</v>
      </c>
      <c r="C328" s="189" t="s">
        <v>432</v>
      </c>
      <c r="D328" s="188" t="s">
        <v>44</v>
      </c>
      <c r="E328" s="188" t="s">
        <v>433</v>
      </c>
      <c r="F328" s="325" t="s">
        <v>304</v>
      </c>
      <c r="G328" s="325"/>
      <c r="H328" s="190" t="s">
        <v>434</v>
      </c>
      <c r="I328" s="191">
        <v>1.4999999999999999E-2</v>
      </c>
      <c r="J328" s="192">
        <v>78.08</v>
      </c>
      <c r="K328" s="211">
        <v>1.17</v>
      </c>
    </row>
    <row r="329" spans="2:11" x14ac:dyDescent="0.25">
      <c r="B329" s="212" t="s">
        <v>286</v>
      </c>
      <c r="C329" s="194" t="s">
        <v>447</v>
      </c>
      <c r="D329" s="193" t="s">
        <v>44</v>
      </c>
      <c r="E329" s="193" t="s">
        <v>448</v>
      </c>
      <c r="F329" s="322" t="s">
        <v>289</v>
      </c>
      <c r="G329" s="322"/>
      <c r="H329" s="195" t="s">
        <v>102</v>
      </c>
      <c r="I329" s="196">
        <v>1.03</v>
      </c>
      <c r="J329" s="197">
        <v>10.35</v>
      </c>
      <c r="K329" s="213">
        <v>10.660500000000001</v>
      </c>
    </row>
    <row r="330" spans="2:11" x14ac:dyDescent="0.25">
      <c r="B330" s="214"/>
      <c r="C330" s="227"/>
      <c r="D330" s="227"/>
      <c r="E330" s="227"/>
      <c r="F330" s="227" t="s">
        <v>296</v>
      </c>
      <c r="G330" s="228">
        <v>3.09</v>
      </c>
      <c r="H330" s="227" t="s">
        <v>297</v>
      </c>
      <c r="I330" s="228">
        <v>0</v>
      </c>
      <c r="J330" s="227" t="s">
        <v>298</v>
      </c>
      <c r="K330" s="215">
        <v>3.09</v>
      </c>
    </row>
    <row r="331" spans="2:11" ht="15" customHeight="1" x14ac:dyDescent="0.25">
      <c r="B331" s="214"/>
      <c r="C331" s="227"/>
      <c r="D331" s="227"/>
      <c r="E331" s="227"/>
      <c r="F331" s="227" t="s">
        <v>299</v>
      </c>
      <c r="G331" s="228">
        <v>4.1399999999999997</v>
      </c>
      <c r="H331" s="227"/>
      <c r="I331" s="323" t="s">
        <v>300</v>
      </c>
      <c r="J331" s="323"/>
      <c r="K331" s="215">
        <v>20.94</v>
      </c>
    </row>
    <row r="332" spans="2:11" ht="15.75" thickBot="1" x14ac:dyDescent="0.3">
      <c r="B332" s="216"/>
      <c r="C332" s="229"/>
      <c r="D332" s="229"/>
      <c r="E332" s="229"/>
      <c r="F332" s="229"/>
      <c r="G332" s="229"/>
      <c r="H332" s="229" t="s">
        <v>301</v>
      </c>
      <c r="I332" s="230" t="s">
        <v>520</v>
      </c>
      <c r="J332" s="229" t="s">
        <v>302</v>
      </c>
      <c r="K332" s="217">
        <v>126779.13</v>
      </c>
    </row>
    <row r="333" spans="2:11" ht="15.75" thickTop="1" x14ac:dyDescent="0.25">
      <c r="B333" s="218"/>
      <c r="C333" s="198"/>
      <c r="D333" s="198"/>
      <c r="E333" s="198"/>
      <c r="F333" s="198"/>
      <c r="G333" s="198"/>
      <c r="H333" s="198"/>
      <c r="I333" s="198"/>
      <c r="J333" s="198"/>
      <c r="K333" s="219"/>
    </row>
    <row r="334" spans="2:11" x14ac:dyDescent="0.25">
      <c r="B334" s="204" t="s">
        <v>17</v>
      </c>
      <c r="C334" s="178"/>
      <c r="D334" s="178"/>
      <c r="E334" s="178" t="s">
        <v>152</v>
      </c>
      <c r="F334" s="178"/>
      <c r="G334" s="319"/>
      <c r="H334" s="319"/>
      <c r="I334" s="179"/>
      <c r="J334" s="178"/>
      <c r="K334" s="205">
        <v>44599.839999999997</v>
      </c>
    </row>
    <row r="335" spans="2:11" x14ac:dyDescent="0.25">
      <c r="B335" s="206" t="s">
        <v>153</v>
      </c>
      <c r="C335" s="181" t="s">
        <v>24</v>
      </c>
      <c r="D335" s="180" t="s">
        <v>25</v>
      </c>
      <c r="E335" s="180" t="s">
        <v>10</v>
      </c>
      <c r="F335" s="320" t="s">
        <v>274</v>
      </c>
      <c r="G335" s="320"/>
      <c r="H335" s="182" t="s">
        <v>26</v>
      </c>
      <c r="I335" s="181" t="s">
        <v>27</v>
      </c>
      <c r="J335" s="181" t="s">
        <v>28</v>
      </c>
      <c r="K335" s="207" t="s">
        <v>11</v>
      </c>
    </row>
    <row r="336" spans="2:11" ht="51" x14ac:dyDescent="0.25">
      <c r="B336" s="208" t="s">
        <v>275</v>
      </c>
      <c r="C336" s="184" t="s">
        <v>154</v>
      </c>
      <c r="D336" s="183" t="s">
        <v>35</v>
      </c>
      <c r="E336" s="183" t="s">
        <v>155</v>
      </c>
      <c r="F336" s="321" t="s">
        <v>449</v>
      </c>
      <c r="G336" s="321"/>
      <c r="H336" s="185" t="s">
        <v>37</v>
      </c>
      <c r="I336" s="186">
        <v>1</v>
      </c>
      <c r="J336" s="187">
        <v>10.93</v>
      </c>
      <c r="K336" s="209">
        <v>10.93</v>
      </c>
    </row>
    <row r="337" spans="2:11" ht="25.5" customHeight="1" x14ac:dyDescent="0.25">
      <c r="B337" s="210" t="s">
        <v>277</v>
      </c>
      <c r="C337" s="189" t="s">
        <v>450</v>
      </c>
      <c r="D337" s="188" t="s">
        <v>35</v>
      </c>
      <c r="E337" s="188" t="s">
        <v>451</v>
      </c>
      <c r="F337" s="325" t="s">
        <v>280</v>
      </c>
      <c r="G337" s="325"/>
      <c r="H337" s="190" t="s">
        <v>169</v>
      </c>
      <c r="I337" s="191">
        <v>0.21490000000000001</v>
      </c>
      <c r="J337" s="192">
        <v>30.21</v>
      </c>
      <c r="K337" s="211">
        <v>6.49</v>
      </c>
    </row>
    <row r="338" spans="2:11" x14ac:dyDescent="0.25">
      <c r="B338" s="212" t="s">
        <v>286</v>
      </c>
      <c r="C338" s="194" t="s">
        <v>452</v>
      </c>
      <c r="D338" s="193" t="s">
        <v>35</v>
      </c>
      <c r="E338" s="193" t="s">
        <v>453</v>
      </c>
      <c r="F338" s="322" t="s">
        <v>289</v>
      </c>
      <c r="G338" s="322"/>
      <c r="H338" s="195" t="s">
        <v>387</v>
      </c>
      <c r="I338" s="196">
        <v>1.06E-2</v>
      </c>
      <c r="J338" s="197">
        <v>17.8</v>
      </c>
      <c r="K338" s="213">
        <v>0.18867999999999999</v>
      </c>
    </row>
    <row r="339" spans="2:11" ht="25.5" x14ac:dyDescent="0.25">
      <c r="B339" s="212" t="s">
        <v>286</v>
      </c>
      <c r="C339" s="194" t="s">
        <v>454</v>
      </c>
      <c r="D339" s="193" t="s">
        <v>35</v>
      </c>
      <c r="E339" s="193" t="s">
        <v>455</v>
      </c>
      <c r="F339" s="322" t="s">
        <v>289</v>
      </c>
      <c r="G339" s="322"/>
      <c r="H339" s="195" t="s">
        <v>387</v>
      </c>
      <c r="I339" s="196">
        <v>0.1062</v>
      </c>
      <c r="J339" s="197">
        <v>40.159999999999997</v>
      </c>
      <c r="K339" s="213">
        <v>4.2649920000000003</v>
      </c>
    </row>
    <row r="340" spans="2:11" x14ac:dyDescent="0.25">
      <c r="B340" s="214"/>
      <c r="C340" s="227"/>
      <c r="D340" s="227"/>
      <c r="E340" s="227"/>
      <c r="F340" s="227" t="s">
        <v>296</v>
      </c>
      <c r="G340" s="228">
        <v>4.63</v>
      </c>
      <c r="H340" s="227" t="s">
        <v>297</v>
      </c>
      <c r="I340" s="228">
        <v>0</v>
      </c>
      <c r="J340" s="227" t="s">
        <v>298</v>
      </c>
      <c r="K340" s="215">
        <v>4.63</v>
      </c>
    </row>
    <row r="341" spans="2:11" ht="15" customHeight="1" x14ac:dyDescent="0.25">
      <c r="B341" s="214"/>
      <c r="C341" s="227"/>
      <c r="D341" s="227"/>
      <c r="E341" s="227"/>
      <c r="F341" s="227" t="s">
        <v>299</v>
      </c>
      <c r="G341" s="228">
        <v>2.69</v>
      </c>
      <c r="H341" s="227"/>
      <c r="I341" s="323" t="s">
        <v>300</v>
      </c>
      <c r="J341" s="323"/>
      <c r="K341" s="215">
        <v>13.62</v>
      </c>
    </row>
    <row r="342" spans="2:11" ht="15.75" thickBot="1" x14ac:dyDescent="0.3">
      <c r="B342" s="216"/>
      <c r="C342" s="229"/>
      <c r="D342" s="229"/>
      <c r="E342" s="229"/>
      <c r="F342" s="229"/>
      <c r="G342" s="229"/>
      <c r="H342" s="229" t="s">
        <v>301</v>
      </c>
      <c r="I342" s="230" t="s">
        <v>521</v>
      </c>
      <c r="J342" s="229" t="s">
        <v>302</v>
      </c>
      <c r="K342" s="217">
        <v>9270.86</v>
      </c>
    </row>
    <row r="343" spans="2:11" ht="15.75" thickTop="1" x14ac:dyDescent="0.25">
      <c r="B343" s="218"/>
      <c r="C343" s="198"/>
      <c r="D343" s="198"/>
      <c r="E343" s="198"/>
      <c r="F343" s="198"/>
      <c r="G343" s="198"/>
      <c r="H343" s="198"/>
      <c r="I343" s="198"/>
      <c r="J343" s="198"/>
      <c r="K343" s="219"/>
    </row>
    <row r="344" spans="2:11" x14ac:dyDescent="0.25">
      <c r="B344" s="206" t="s">
        <v>261</v>
      </c>
      <c r="C344" s="181" t="s">
        <v>24</v>
      </c>
      <c r="D344" s="180" t="s">
        <v>25</v>
      </c>
      <c r="E344" s="180" t="s">
        <v>10</v>
      </c>
      <c r="F344" s="320" t="s">
        <v>274</v>
      </c>
      <c r="G344" s="320"/>
      <c r="H344" s="182" t="s">
        <v>26</v>
      </c>
      <c r="I344" s="181" t="s">
        <v>27</v>
      </c>
      <c r="J344" s="181" t="s">
        <v>28</v>
      </c>
      <c r="K344" s="207" t="s">
        <v>11</v>
      </c>
    </row>
    <row r="345" spans="2:11" ht="51" x14ac:dyDescent="0.25">
      <c r="B345" s="208" t="s">
        <v>275</v>
      </c>
      <c r="C345" s="184" t="s">
        <v>262</v>
      </c>
      <c r="D345" s="183" t="s">
        <v>35</v>
      </c>
      <c r="E345" s="183" t="s">
        <v>156</v>
      </c>
      <c r="F345" s="321" t="s">
        <v>449</v>
      </c>
      <c r="G345" s="321"/>
      <c r="H345" s="185" t="s">
        <v>37</v>
      </c>
      <c r="I345" s="186">
        <v>1</v>
      </c>
      <c r="J345" s="187">
        <v>10.41</v>
      </c>
      <c r="K345" s="209">
        <v>10.41</v>
      </c>
    </row>
    <row r="346" spans="2:11" ht="25.5" customHeight="1" x14ac:dyDescent="0.25">
      <c r="B346" s="210" t="s">
        <v>277</v>
      </c>
      <c r="C346" s="189" t="s">
        <v>450</v>
      </c>
      <c r="D346" s="188" t="s">
        <v>35</v>
      </c>
      <c r="E346" s="188" t="s">
        <v>451</v>
      </c>
      <c r="F346" s="325" t="s">
        <v>280</v>
      </c>
      <c r="G346" s="325"/>
      <c r="H346" s="190" t="s">
        <v>169</v>
      </c>
      <c r="I346" s="191">
        <v>6.3500000000000001E-2</v>
      </c>
      <c r="J346" s="192">
        <v>30.21</v>
      </c>
      <c r="K346" s="211">
        <v>1.91</v>
      </c>
    </row>
    <row r="347" spans="2:11" x14ac:dyDescent="0.25">
      <c r="B347" s="212" t="s">
        <v>286</v>
      </c>
      <c r="C347" s="194" t="s">
        <v>456</v>
      </c>
      <c r="D347" s="193" t="s">
        <v>35</v>
      </c>
      <c r="E347" s="193" t="s">
        <v>457</v>
      </c>
      <c r="F347" s="322" t="s">
        <v>289</v>
      </c>
      <c r="G347" s="322"/>
      <c r="H347" s="195" t="s">
        <v>387</v>
      </c>
      <c r="I347" s="196">
        <v>0.19450000000000001</v>
      </c>
      <c r="J347" s="197">
        <v>38.450000000000003</v>
      </c>
      <c r="K347" s="213">
        <v>7.4785250000000003</v>
      </c>
    </row>
    <row r="348" spans="2:11" x14ac:dyDescent="0.25">
      <c r="B348" s="212" t="s">
        <v>286</v>
      </c>
      <c r="C348" s="194" t="s">
        <v>452</v>
      </c>
      <c r="D348" s="193" t="s">
        <v>35</v>
      </c>
      <c r="E348" s="193" t="s">
        <v>453</v>
      </c>
      <c r="F348" s="322" t="s">
        <v>289</v>
      </c>
      <c r="G348" s="322"/>
      <c r="H348" s="195" t="s">
        <v>387</v>
      </c>
      <c r="I348" s="196">
        <v>5.8400000000000001E-2</v>
      </c>
      <c r="J348" s="197">
        <v>17.8</v>
      </c>
      <c r="K348" s="213">
        <v>1.03952</v>
      </c>
    </row>
    <row r="349" spans="2:11" x14ac:dyDescent="0.25">
      <c r="B349" s="214"/>
      <c r="C349" s="227"/>
      <c r="D349" s="227"/>
      <c r="E349" s="227"/>
      <c r="F349" s="227" t="s">
        <v>296</v>
      </c>
      <c r="G349" s="228">
        <v>1.36</v>
      </c>
      <c r="H349" s="227" t="s">
        <v>297</v>
      </c>
      <c r="I349" s="228">
        <v>0</v>
      </c>
      <c r="J349" s="227" t="s">
        <v>298</v>
      </c>
      <c r="K349" s="215">
        <v>1.36</v>
      </c>
    </row>
    <row r="350" spans="2:11" ht="15" customHeight="1" x14ac:dyDescent="0.25">
      <c r="B350" s="214"/>
      <c r="C350" s="227"/>
      <c r="D350" s="227"/>
      <c r="E350" s="227"/>
      <c r="F350" s="227" t="s">
        <v>299</v>
      </c>
      <c r="G350" s="228">
        <v>2.56</v>
      </c>
      <c r="H350" s="227"/>
      <c r="I350" s="323" t="s">
        <v>300</v>
      </c>
      <c r="J350" s="323"/>
      <c r="K350" s="215">
        <v>12.97</v>
      </c>
    </row>
    <row r="351" spans="2:11" ht="15.75" thickBot="1" x14ac:dyDescent="0.3">
      <c r="B351" s="216"/>
      <c r="C351" s="229"/>
      <c r="D351" s="229"/>
      <c r="E351" s="229"/>
      <c r="F351" s="229"/>
      <c r="G351" s="229"/>
      <c r="H351" s="229" t="s">
        <v>301</v>
      </c>
      <c r="I351" s="230" t="s">
        <v>522</v>
      </c>
      <c r="J351" s="229" t="s">
        <v>302</v>
      </c>
      <c r="K351" s="217">
        <v>2271.3000000000002</v>
      </c>
    </row>
    <row r="352" spans="2:11" ht="15.75" thickTop="1" x14ac:dyDescent="0.25">
      <c r="B352" s="218"/>
      <c r="C352" s="198"/>
      <c r="D352" s="198"/>
      <c r="E352" s="198"/>
      <c r="F352" s="198"/>
      <c r="G352" s="198"/>
      <c r="H352" s="198"/>
      <c r="I352" s="198"/>
      <c r="J352" s="198"/>
      <c r="K352" s="219"/>
    </row>
    <row r="353" spans="2:11" x14ac:dyDescent="0.25">
      <c r="B353" s="206" t="s">
        <v>263</v>
      </c>
      <c r="C353" s="181" t="s">
        <v>24</v>
      </c>
      <c r="D353" s="180" t="s">
        <v>25</v>
      </c>
      <c r="E353" s="180" t="s">
        <v>10</v>
      </c>
      <c r="F353" s="320" t="s">
        <v>274</v>
      </c>
      <c r="G353" s="320"/>
      <c r="H353" s="182" t="s">
        <v>26</v>
      </c>
      <c r="I353" s="181" t="s">
        <v>27</v>
      </c>
      <c r="J353" s="181" t="s">
        <v>28</v>
      </c>
      <c r="K353" s="207" t="s">
        <v>11</v>
      </c>
    </row>
    <row r="354" spans="2:11" ht="63.75" x14ac:dyDescent="0.25">
      <c r="B354" s="208" t="s">
        <v>275</v>
      </c>
      <c r="C354" s="184" t="s">
        <v>264</v>
      </c>
      <c r="D354" s="183" t="s">
        <v>35</v>
      </c>
      <c r="E354" s="183" t="s">
        <v>157</v>
      </c>
      <c r="F354" s="321" t="s">
        <v>449</v>
      </c>
      <c r="G354" s="321"/>
      <c r="H354" s="185" t="s">
        <v>37</v>
      </c>
      <c r="I354" s="186">
        <v>1</v>
      </c>
      <c r="J354" s="187">
        <v>49.9</v>
      </c>
      <c r="K354" s="209">
        <v>49.9</v>
      </c>
    </row>
    <row r="355" spans="2:11" ht="25.5" customHeight="1" x14ac:dyDescent="0.25">
      <c r="B355" s="210" t="s">
        <v>277</v>
      </c>
      <c r="C355" s="189" t="s">
        <v>450</v>
      </c>
      <c r="D355" s="188" t="s">
        <v>35</v>
      </c>
      <c r="E355" s="188" t="s">
        <v>451</v>
      </c>
      <c r="F355" s="325" t="s">
        <v>280</v>
      </c>
      <c r="G355" s="325"/>
      <c r="H355" s="190" t="s">
        <v>169</v>
      </c>
      <c r="I355" s="191">
        <v>1.0530999999999999</v>
      </c>
      <c r="J355" s="192">
        <v>30.21</v>
      </c>
      <c r="K355" s="211">
        <v>31.81</v>
      </c>
    </row>
    <row r="356" spans="2:11" x14ac:dyDescent="0.25">
      <c r="B356" s="212" t="s">
        <v>286</v>
      </c>
      <c r="C356" s="194" t="s">
        <v>456</v>
      </c>
      <c r="D356" s="193" t="s">
        <v>35</v>
      </c>
      <c r="E356" s="193" t="s">
        <v>457</v>
      </c>
      <c r="F356" s="322" t="s">
        <v>289</v>
      </c>
      <c r="G356" s="322"/>
      <c r="H356" s="195" t="s">
        <v>387</v>
      </c>
      <c r="I356" s="196">
        <v>0.41339999999999999</v>
      </c>
      <c r="J356" s="197">
        <v>38.450000000000003</v>
      </c>
      <c r="K356" s="213">
        <v>15.89523</v>
      </c>
    </row>
    <row r="357" spans="2:11" x14ac:dyDescent="0.25">
      <c r="B357" s="212" t="s">
        <v>286</v>
      </c>
      <c r="C357" s="194" t="s">
        <v>452</v>
      </c>
      <c r="D357" s="193" t="s">
        <v>35</v>
      </c>
      <c r="E357" s="193" t="s">
        <v>453</v>
      </c>
      <c r="F357" s="322" t="s">
        <v>289</v>
      </c>
      <c r="G357" s="322"/>
      <c r="H357" s="195" t="s">
        <v>387</v>
      </c>
      <c r="I357" s="196">
        <v>0.124</v>
      </c>
      <c r="J357" s="197">
        <v>17.8</v>
      </c>
      <c r="K357" s="213">
        <v>2.2071999999999998</v>
      </c>
    </row>
    <row r="358" spans="2:11" x14ac:dyDescent="0.25">
      <c r="B358" s="214"/>
      <c r="C358" s="227"/>
      <c r="D358" s="227"/>
      <c r="E358" s="227"/>
      <c r="F358" s="227" t="s">
        <v>296</v>
      </c>
      <c r="G358" s="228">
        <v>22.71</v>
      </c>
      <c r="H358" s="227" t="s">
        <v>297</v>
      </c>
      <c r="I358" s="228">
        <v>0</v>
      </c>
      <c r="J358" s="227" t="s">
        <v>298</v>
      </c>
      <c r="K358" s="215">
        <v>22.71</v>
      </c>
    </row>
    <row r="359" spans="2:11" ht="15" customHeight="1" x14ac:dyDescent="0.25">
      <c r="B359" s="214"/>
      <c r="C359" s="227"/>
      <c r="D359" s="227"/>
      <c r="E359" s="227"/>
      <c r="F359" s="227" t="s">
        <v>299</v>
      </c>
      <c r="G359" s="228">
        <v>12.3</v>
      </c>
      <c r="H359" s="227"/>
      <c r="I359" s="323" t="s">
        <v>300</v>
      </c>
      <c r="J359" s="323"/>
      <c r="K359" s="215">
        <v>62.2</v>
      </c>
    </row>
    <row r="360" spans="2:11" ht="15.75" thickBot="1" x14ac:dyDescent="0.3">
      <c r="B360" s="216"/>
      <c r="C360" s="229"/>
      <c r="D360" s="229"/>
      <c r="E360" s="229"/>
      <c r="F360" s="229"/>
      <c r="G360" s="229"/>
      <c r="H360" s="229" t="s">
        <v>301</v>
      </c>
      <c r="I360" s="230" t="s">
        <v>523</v>
      </c>
      <c r="J360" s="229" t="s">
        <v>302</v>
      </c>
      <c r="K360" s="217">
        <v>31445.83</v>
      </c>
    </row>
    <row r="361" spans="2:11" ht="15.75" thickTop="1" x14ac:dyDescent="0.25">
      <c r="B361" s="218"/>
      <c r="C361" s="198"/>
      <c r="D361" s="198"/>
      <c r="E361" s="198"/>
      <c r="F361" s="198"/>
      <c r="G361" s="198"/>
      <c r="H361" s="198"/>
      <c r="I361" s="198"/>
      <c r="J361" s="198"/>
      <c r="K361" s="219"/>
    </row>
    <row r="362" spans="2:11" x14ac:dyDescent="0.25">
      <c r="B362" s="206" t="s">
        <v>265</v>
      </c>
      <c r="C362" s="181" t="s">
        <v>24</v>
      </c>
      <c r="D362" s="180" t="s">
        <v>25</v>
      </c>
      <c r="E362" s="180" t="s">
        <v>10</v>
      </c>
      <c r="F362" s="320" t="s">
        <v>274</v>
      </c>
      <c r="G362" s="320"/>
      <c r="H362" s="182" t="s">
        <v>26</v>
      </c>
      <c r="I362" s="181" t="s">
        <v>27</v>
      </c>
      <c r="J362" s="181" t="s">
        <v>28</v>
      </c>
      <c r="K362" s="207" t="s">
        <v>11</v>
      </c>
    </row>
    <row r="363" spans="2:11" ht="63.75" x14ac:dyDescent="0.25">
      <c r="B363" s="208" t="s">
        <v>275</v>
      </c>
      <c r="C363" s="184" t="s">
        <v>266</v>
      </c>
      <c r="D363" s="183" t="s">
        <v>35</v>
      </c>
      <c r="E363" s="183" t="s">
        <v>158</v>
      </c>
      <c r="F363" s="321" t="s">
        <v>449</v>
      </c>
      <c r="G363" s="321"/>
      <c r="H363" s="185" t="s">
        <v>37</v>
      </c>
      <c r="I363" s="186">
        <v>1</v>
      </c>
      <c r="J363" s="187">
        <v>25.58</v>
      </c>
      <c r="K363" s="209">
        <v>25.58</v>
      </c>
    </row>
    <row r="364" spans="2:11" ht="25.5" customHeight="1" x14ac:dyDescent="0.25">
      <c r="B364" s="210" t="s">
        <v>277</v>
      </c>
      <c r="C364" s="189" t="s">
        <v>450</v>
      </c>
      <c r="D364" s="188" t="s">
        <v>35</v>
      </c>
      <c r="E364" s="188" t="s">
        <v>451</v>
      </c>
      <c r="F364" s="325" t="s">
        <v>280</v>
      </c>
      <c r="G364" s="325"/>
      <c r="H364" s="190" t="s">
        <v>169</v>
      </c>
      <c r="I364" s="191">
        <v>0.67789999999999995</v>
      </c>
      <c r="J364" s="192">
        <v>30.21</v>
      </c>
      <c r="K364" s="211">
        <v>20.47</v>
      </c>
    </row>
    <row r="365" spans="2:11" x14ac:dyDescent="0.25">
      <c r="B365" s="212" t="s">
        <v>286</v>
      </c>
      <c r="C365" s="194" t="s">
        <v>456</v>
      </c>
      <c r="D365" s="193" t="s">
        <v>35</v>
      </c>
      <c r="E365" s="193" t="s">
        <v>457</v>
      </c>
      <c r="F365" s="322" t="s">
        <v>289</v>
      </c>
      <c r="G365" s="322"/>
      <c r="H365" s="195" t="s">
        <v>387</v>
      </c>
      <c r="I365" s="196">
        <v>0.12740000000000001</v>
      </c>
      <c r="J365" s="197">
        <v>38.450000000000003</v>
      </c>
      <c r="K365" s="213">
        <v>4.8985300000000001</v>
      </c>
    </row>
    <row r="366" spans="2:11" x14ac:dyDescent="0.25">
      <c r="B366" s="212" t="s">
        <v>286</v>
      </c>
      <c r="C366" s="194" t="s">
        <v>452</v>
      </c>
      <c r="D366" s="193" t="s">
        <v>35</v>
      </c>
      <c r="E366" s="193" t="s">
        <v>453</v>
      </c>
      <c r="F366" s="322" t="s">
        <v>289</v>
      </c>
      <c r="G366" s="322"/>
      <c r="H366" s="195" t="s">
        <v>387</v>
      </c>
      <c r="I366" s="196">
        <v>1.2699999999999999E-2</v>
      </c>
      <c r="J366" s="197">
        <v>17.8</v>
      </c>
      <c r="K366" s="213">
        <v>0.22606000000000001</v>
      </c>
    </row>
    <row r="367" spans="2:11" x14ac:dyDescent="0.25">
      <c r="B367" s="214"/>
      <c r="C367" s="227"/>
      <c r="D367" s="227"/>
      <c r="E367" s="227"/>
      <c r="F367" s="227" t="s">
        <v>296</v>
      </c>
      <c r="G367" s="228">
        <v>14.62</v>
      </c>
      <c r="H367" s="227" t="s">
        <v>297</v>
      </c>
      <c r="I367" s="228">
        <v>0</v>
      </c>
      <c r="J367" s="227" t="s">
        <v>298</v>
      </c>
      <c r="K367" s="215">
        <v>14.62</v>
      </c>
    </row>
    <row r="368" spans="2:11" ht="15" customHeight="1" x14ac:dyDescent="0.25">
      <c r="B368" s="214"/>
      <c r="C368" s="227"/>
      <c r="D368" s="227"/>
      <c r="E368" s="227"/>
      <c r="F368" s="227" t="s">
        <v>299</v>
      </c>
      <c r="G368" s="228">
        <v>6.3</v>
      </c>
      <c r="H368" s="227"/>
      <c r="I368" s="323" t="s">
        <v>300</v>
      </c>
      <c r="J368" s="323"/>
      <c r="K368" s="215">
        <v>31.88</v>
      </c>
    </row>
    <row r="369" spans="2:11" ht="15.75" thickBot="1" x14ac:dyDescent="0.3">
      <c r="B369" s="216"/>
      <c r="C369" s="229"/>
      <c r="D369" s="229"/>
      <c r="E369" s="229"/>
      <c r="F369" s="229"/>
      <c r="G369" s="229"/>
      <c r="H369" s="229" t="s">
        <v>301</v>
      </c>
      <c r="I369" s="230" t="s">
        <v>524</v>
      </c>
      <c r="J369" s="229" t="s">
        <v>302</v>
      </c>
      <c r="K369" s="217">
        <v>1611.85</v>
      </c>
    </row>
    <row r="370" spans="2:11" ht="15.75" thickTop="1" x14ac:dyDescent="0.25">
      <c r="B370" s="218"/>
      <c r="C370" s="198"/>
      <c r="D370" s="198"/>
      <c r="E370" s="198"/>
      <c r="F370" s="198"/>
      <c r="G370" s="198"/>
      <c r="H370" s="198"/>
      <c r="I370" s="198"/>
      <c r="J370" s="198"/>
      <c r="K370" s="219"/>
    </row>
    <row r="371" spans="2:11" x14ac:dyDescent="0.25">
      <c r="B371" s="204" t="s">
        <v>18</v>
      </c>
      <c r="C371" s="178"/>
      <c r="D371" s="178"/>
      <c r="E371" s="178" t="s">
        <v>159</v>
      </c>
      <c r="F371" s="178"/>
      <c r="G371" s="319"/>
      <c r="H371" s="319"/>
      <c r="I371" s="179"/>
      <c r="J371" s="178"/>
      <c r="K371" s="205">
        <v>107933.24</v>
      </c>
    </row>
    <row r="372" spans="2:11" x14ac:dyDescent="0.25">
      <c r="B372" s="206" t="s">
        <v>160</v>
      </c>
      <c r="C372" s="181" t="s">
        <v>24</v>
      </c>
      <c r="D372" s="180" t="s">
        <v>25</v>
      </c>
      <c r="E372" s="180" t="s">
        <v>10</v>
      </c>
      <c r="F372" s="320" t="s">
        <v>274</v>
      </c>
      <c r="G372" s="320"/>
      <c r="H372" s="182" t="s">
        <v>26</v>
      </c>
      <c r="I372" s="181" t="s">
        <v>27</v>
      </c>
      <c r="J372" s="181" t="s">
        <v>28</v>
      </c>
      <c r="K372" s="207" t="s">
        <v>11</v>
      </c>
    </row>
    <row r="373" spans="2:11" ht="38.25" x14ac:dyDescent="0.25">
      <c r="B373" s="208" t="s">
        <v>275</v>
      </c>
      <c r="C373" s="184" t="s">
        <v>267</v>
      </c>
      <c r="D373" s="183" t="s">
        <v>44</v>
      </c>
      <c r="E373" s="183" t="s">
        <v>268</v>
      </c>
      <c r="F373" s="321" t="s">
        <v>304</v>
      </c>
      <c r="G373" s="321"/>
      <c r="H373" s="185" t="s">
        <v>269</v>
      </c>
      <c r="I373" s="186">
        <v>1</v>
      </c>
      <c r="J373" s="187">
        <v>1334.09</v>
      </c>
      <c r="K373" s="209">
        <v>1334.09</v>
      </c>
    </row>
    <row r="374" spans="2:11" ht="38.25" x14ac:dyDescent="0.25">
      <c r="B374" s="212" t="s">
        <v>286</v>
      </c>
      <c r="C374" s="194" t="s">
        <v>458</v>
      </c>
      <c r="D374" s="193" t="s">
        <v>44</v>
      </c>
      <c r="E374" s="193" t="s">
        <v>459</v>
      </c>
      <c r="F374" s="322" t="s">
        <v>289</v>
      </c>
      <c r="G374" s="322"/>
      <c r="H374" s="195" t="s">
        <v>37</v>
      </c>
      <c r="I374" s="196">
        <v>1</v>
      </c>
      <c r="J374" s="197">
        <v>1334.09</v>
      </c>
      <c r="K374" s="213">
        <v>1334.09</v>
      </c>
    </row>
    <row r="375" spans="2:11" x14ac:dyDescent="0.25">
      <c r="B375" s="214"/>
      <c r="C375" s="227"/>
      <c r="D375" s="227"/>
      <c r="E375" s="227"/>
      <c r="F375" s="227" t="s">
        <v>296</v>
      </c>
      <c r="G375" s="228">
        <v>0</v>
      </c>
      <c r="H375" s="227" t="s">
        <v>297</v>
      </c>
      <c r="I375" s="228">
        <v>0</v>
      </c>
      <c r="J375" s="227" t="s">
        <v>298</v>
      </c>
      <c r="K375" s="215">
        <v>0</v>
      </c>
    </row>
    <row r="376" spans="2:11" ht="15" customHeight="1" x14ac:dyDescent="0.25">
      <c r="B376" s="214"/>
      <c r="C376" s="227"/>
      <c r="D376" s="227"/>
      <c r="E376" s="227"/>
      <c r="F376" s="227" t="s">
        <v>299</v>
      </c>
      <c r="G376" s="228">
        <v>328.98</v>
      </c>
      <c r="H376" s="227"/>
      <c r="I376" s="323" t="s">
        <v>300</v>
      </c>
      <c r="J376" s="323"/>
      <c r="K376" s="215">
        <v>1663.07</v>
      </c>
    </row>
    <row r="377" spans="2:11" ht="15.75" thickBot="1" x14ac:dyDescent="0.3">
      <c r="B377" s="216"/>
      <c r="C377" s="229"/>
      <c r="D377" s="229"/>
      <c r="E377" s="229"/>
      <c r="F377" s="229"/>
      <c r="G377" s="229"/>
      <c r="H377" s="229" t="s">
        <v>301</v>
      </c>
      <c r="I377" s="230" t="s">
        <v>525</v>
      </c>
      <c r="J377" s="229" t="s">
        <v>302</v>
      </c>
      <c r="K377" s="217">
        <v>107933.24</v>
      </c>
    </row>
    <row r="378" spans="2:11" ht="15.75" thickTop="1" x14ac:dyDescent="0.25">
      <c r="B378" s="218"/>
      <c r="C378" s="198"/>
      <c r="D378" s="198"/>
      <c r="E378" s="198"/>
      <c r="F378" s="198"/>
      <c r="G378" s="198"/>
      <c r="H378" s="198"/>
      <c r="I378" s="198"/>
      <c r="J378" s="198"/>
      <c r="K378" s="219"/>
    </row>
    <row r="379" spans="2:11" x14ac:dyDescent="0.25">
      <c r="B379" s="204" t="s">
        <v>19</v>
      </c>
      <c r="C379" s="178"/>
      <c r="D379" s="178"/>
      <c r="E379" s="178" t="s">
        <v>161</v>
      </c>
      <c r="F379" s="178"/>
      <c r="G379" s="319"/>
      <c r="H379" s="319"/>
      <c r="I379" s="179"/>
      <c r="J379" s="178"/>
      <c r="K379" s="205">
        <v>18390.310000000001</v>
      </c>
    </row>
    <row r="380" spans="2:11" x14ac:dyDescent="0.25">
      <c r="B380" s="206" t="s">
        <v>162</v>
      </c>
      <c r="C380" s="181" t="s">
        <v>24</v>
      </c>
      <c r="D380" s="180" t="s">
        <v>25</v>
      </c>
      <c r="E380" s="180" t="s">
        <v>10</v>
      </c>
      <c r="F380" s="320" t="s">
        <v>274</v>
      </c>
      <c r="G380" s="320"/>
      <c r="H380" s="182" t="s">
        <v>26</v>
      </c>
      <c r="I380" s="181" t="s">
        <v>27</v>
      </c>
      <c r="J380" s="181" t="s">
        <v>28</v>
      </c>
      <c r="K380" s="207" t="s">
        <v>11</v>
      </c>
    </row>
    <row r="381" spans="2:11" ht="25.5" x14ac:dyDescent="0.25">
      <c r="B381" s="208" t="s">
        <v>275</v>
      </c>
      <c r="C381" s="184" t="s">
        <v>163</v>
      </c>
      <c r="D381" s="183" t="s">
        <v>35</v>
      </c>
      <c r="E381" s="183" t="s">
        <v>164</v>
      </c>
      <c r="F381" s="321" t="s">
        <v>460</v>
      </c>
      <c r="G381" s="321"/>
      <c r="H381" s="185" t="s">
        <v>37</v>
      </c>
      <c r="I381" s="186">
        <v>1</v>
      </c>
      <c r="J381" s="187">
        <v>80.72</v>
      </c>
      <c r="K381" s="209">
        <v>80.72</v>
      </c>
    </row>
    <row r="382" spans="2:11" ht="38.25" customHeight="1" x14ac:dyDescent="0.25">
      <c r="B382" s="210" t="s">
        <v>277</v>
      </c>
      <c r="C382" s="189" t="s">
        <v>461</v>
      </c>
      <c r="D382" s="188" t="s">
        <v>35</v>
      </c>
      <c r="E382" s="188" t="s">
        <v>462</v>
      </c>
      <c r="F382" s="325" t="s">
        <v>310</v>
      </c>
      <c r="G382" s="325"/>
      <c r="H382" s="190" t="s">
        <v>311</v>
      </c>
      <c r="I382" s="191">
        <v>7.0000000000000001E-3</v>
      </c>
      <c r="J382" s="192">
        <v>10.33</v>
      </c>
      <c r="K382" s="211">
        <v>7.0000000000000007E-2</v>
      </c>
    </row>
    <row r="383" spans="2:11" ht="25.5" customHeight="1" x14ac:dyDescent="0.25">
      <c r="B383" s="210" t="s">
        <v>277</v>
      </c>
      <c r="C383" s="189" t="s">
        <v>324</v>
      </c>
      <c r="D383" s="188" t="s">
        <v>35</v>
      </c>
      <c r="E383" s="188" t="s">
        <v>325</v>
      </c>
      <c r="F383" s="325" t="s">
        <v>280</v>
      </c>
      <c r="G383" s="325"/>
      <c r="H383" s="190" t="s">
        <v>169</v>
      </c>
      <c r="I383" s="191">
        <v>0.1119</v>
      </c>
      <c r="J383" s="192">
        <v>28.5</v>
      </c>
      <c r="K383" s="211">
        <v>3.18</v>
      </c>
    </row>
    <row r="384" spans="2:11" ht="25.5" customHeight="1" x14ac:dyDescent="0.25">
      <c r="B384" s="210" t="s">
        <v>277</v>
      </c>
      <c r="C384" s="189" t="s">
        <v>284</v>
      </c>
      <c r="D384" s="188" t="s">
        <v>35</v>
      </c>
      <c r="E384" s="188" t="s">
        <v>285</v>
      </c>
      <c r="F384" s="325" t="s">
        <v>280</v>
      </c>
      <c r="G384" s="325"/>
      <c r="H384" s="190" t="s">
        <v>169</v>
      </c>
      <c r="I384" s="191">
        <v>4.6600000000000003E-2</v>
      </c>
      <c r="J384" s="192">
        <v>22.76</v>
      </c>
      <c r="K384" s="211">
        <v>1.06</v>
      </c>
    </row>
    <row r="385" spans="2:11" ht="25.5" x14ac:dyDescent="0.25">
      <c r="B385" s="212" t="s">
        <v>286</v>
      </c>
      <c r="C385" s="194" t="s">
        <v>463</v>
      </c>
      <c r="D385" s="193" t="s">
        <v>35</v>
      </c>
      <c r="E385" s="193" t="s">
        <v>464</v>
      </c>
      <c r="F385" s="322" t="s">
        <v>289</v>
      </c>
      <c r="G385" s="322"/>
      <c r="H385" s="195" t="s">
        <v>102</v>
      </c>
      <c r="I385" s="196">
        <v>4</v>
      </c>
      <c r="J385" s="197">
        <v>7.3</v>
      </c>
      <c r="K385" s="213">
        <v>29.2</v>
      </c>
    </row>
    <row r="386" spans="2:11" ht="51" x14ac:dyDescent="0.25">
      <c r="B386" s="212" t="s">
        <v>286</v>
      </c>
      <c r="C386" s="194" t="s">
        <v>465</v>
      </c>
      <c r="D386" s="193" t="s">
        <v>35</v>
      </c>
      <c r="E386" s="193" t="s">
        <v>466</v>
      </c>
      <c r="F386" s="322" t="s">
        <v>289</v>
      </c>
      <c r="G386" s="322"/>
      <c r="H386" s="195" t="s">
        <v>64</v>
      </c>
      <c r="I386" s="196">
        <v>8.14E-2</v>
      </c>
      <c r="J386" s="197">
        <v>580</v>
      </c>
      <c r="K386" s="213">
        <v>47.212000000000003</v>
      </c>
    </row>
    <row r="387" spans="2:11" x14ac:dyDescent="0.25">
      <c r="B387" s="214"/>
      <c r="C387" s="227"/>
      <c r="D387" s="227"/>
      <c r="E387" s="227"/>
      <c r="F387" s="227" t="s">
        <v>296</v>
      </c>
      <c r="G387" s="228">
        <v>3.17</v>
      </c>
      <c r="H387" s="227" t="s">
        <v>297</v>
      </c>
      <c r="I387" s="228">
        <v>0</v>
      </c>
      <c r="J387" s="227" t="s">
        <v>298</v>
      </c>
      <c r="K387" s="215">
        <v>3.17</v>
      </c>
    </row>
    <row r="388" spans="2:11" ht="15" customHeight="1" x14ac:dyDescent="0.25">
      <c r="B388" s="214"/>
      <c r="C388" s="227"/>
      <c r="D388" s="227"/>
      <c r="E388" s="227"/>
      <c r="F388" s="227" t="s">
        <v>299</v>
      </c>
      <c r="G388" s="228">
        <v>19.899999999999999</v>
      </c>
      <c r="H388" s="227"/>
      <c r="I388" s="323" t="s">
        <v>300</v>
      </c>
      <c r="J388" s="323"/>
      <c r="K388" s="215">
        <v>100.62</v>
      </c>
    </row>
    <row r="389" spans="2:11" ht="15.75" thickBot="1" x14ac:dyDescent="0.3">
      <c r="B389" s="216"/>
      <c r="C389" s="229"/>
      <c r="D389" s="229"/>
      <c r="E389" s="229"/>
      <c r="F389" s="229"/>
      <c r="G389" s="229"/>
      <c r="H389" s="229" t="s">
        <v>301</v>
      </c>
      <c r="I389" s="230" t="s">
        <v>526</v>
      </c>
      <c r="J389" s="229" t="s">
        <v>302</v>
      </c>
      <c r="K389" s="217">
        <v>18390.310000000001</v>
      </c>
    </row>
    <row r="390" spans="2:11" ht="15.75" thickTop="1" x14ac:dyDescent="0.25">
      <c r="B390" s="218"/>
      <c r="C390" s="198"/>
      <c r="D390" s="198"/>
      <c r="E390" s="198"/>
      <c r="F390" s="198"/>
      <c r="G390" s="198"/>
      <c r="H390" s="198"/>
      <c r="I390" s="198"/>
      <c r="J390" s="198"/>
      <c r="K390" s="219"/>
    </row>
    <row r="391" spans="2:11" x14ac:dyDescent="0.25">
      <c r="B391" s="204" t="s">
        <v>20</v>
      </c>
      <c r="C391" s="178"/>
      <c r="D391" s="178"/>
      <c r="E391" s="178" t="s">
        <v>165</v>
      </c>
      <c r="F391" s="178"/>
      <c r="G391" s="319"/>
      <c r="H391" s="319"/>
      <c r="I391" s="179"/>
      <c r="J391" s="178"/>
      <c r="K391" s="205">
        <v>25410.7</v>
      </c>
    </row>
    <row r="392" spans="2:11" x14ac:dyDescent="0.25">
      <c r="B392" s="206" t="s">
        <v>166</v>
      </c>
      <c r="C392" s="181" t="s">
        <v>24</v>
      </c>
      <c r="D392" s="180" t="s">
        <v>25</v>
      </c>
      <c r="E392" s="180" t="s">
        <v>10</v>
      </c>
      <c r="F392" s="320" t="s">
        <v>274</v>
      </c>
      <c r="G392" s="320"/>
      <c r="H392" s="182" t="s">
        <v>26</v>
      </c>
      <c r="I392" s="181" t="s">
        <v>27</v>
      </c>
      <c r="J392" s="181" t="s">
        <v>28</v>
      </c>
      <c r="K392" s="207" t="s">
        <v>11</v>
      </c>
    </row>
    <row r="393" spans="2:11" ht="25.5" customHeight="1" x14ac:dyDescent="0.25">
      <c r="B393" s="208" t="s">
        <v>275</v>
      </c>
      <c r="C393" s="184" t="s">
        <v>167</v>
      </c>
      <c r="D393" s="183" t="s">
        <v>35</v>
      </c>
      <c r="E393" s="183" t="s">
        <v>168</v>
      </c>
      <c r="F393" s="321" t="s">
        <v>280</v>
      </c>
      <c r="G393" s="321"/>
      <c r="H393" s="185" t="s">
        <v>169</v>
      </c>
      <c r="I393" s="186">
        <v>1</v>
      </c>
      <c r="J393" s="187">
        <v>141.5</v>
      </c>
      <c r="K393" s="209">
        <v>141.5</v>
      </c>
    </row>
    <row r="394" spans="2:11" ht="38.25" x14ac:dyDescent="0.25">
      <c r="B394" s="210" t="s">
        <v>277</v>
      </c>
      <c r="C394" s="189" t="s">
        <v>467</v>
      </c>
      <c r="D394" s="188" t="s">
        <v>35</v>
      </c>
      <c r="E394" s="188" t="s">
        <v>468</v>
      </c>
      <c r="F394" s="325" t="s">
        <v>280</v>
      </c>
      <c r="G394" s="325"/>
      <c r="H394" s="190" t="s">
        <v>169</v>
      </c>
      <c r="I394" s="191">
        <v>1</v>
      </c>
      <c r="J394" s="192">
        <v>1.99</v>
      </c>
      <c r="K394" s="211">
        <v>1.99</v>
      </c>
    </row>
    <row r="395" spans="2:11" ht="25.5" customHeight="1" x14ac:dyDescent="0.25">
      <c r="B395" s="212" t="s">
        <v>286</v>
      </c>
      <c r="C395" s="194" t="s">
        <v>469</v>
      </c>
      <c r="D395" s="193" t="s">
        <v>35</v>
      </c>
      <c r="E395" s="193" t="s">
        <v>470</v>
      </c>
      <c r="F395" s="322" t="s">
        <v>471</v>
      </c>
      <c r="G395" s="322"/>
      <c r="H395" s="195" t="s">
        <v>169</v>
      </c>
      <c r="I395" s="196">
        <v>1</v>
      </c>
      <c r="J395" s="197">
        <v>1.73</v>
      </c>
      <c r="K395" s="213">
        <v>1.73</v>
      </c>
    </row>
    <row r="396" spans="2:11" ht="38.25" x14ac:dyDescent="0.25">
      <c r="B396" s="212" t="s">
        <v>286</v>
      </c>
      <c r="C396" s="194" t="s">
        <v>472</v>
      </c>
      <c r="D396" s="193" t="s">
        <v>35</v>
      </c>
      <c r="E396" s="193" t="s">
        <v>473</v>
      </c>
      <c r="F396" s="322" t="s">
        <v>471</v>
      </c>
      <c r="G396" s="322"/>
      <c r="H396" s="195" t="s">
        <v>169</v>
      </c>
      <c r="I396" s="196">
        <v>1</v>
      </c>
      <c r="J396" s="197">
        <v>0.02</v>
      </c>
      <c r="K396" s="213">
        <v>0.02</v>
      </c>
    </row>
    <row r="397" spans="2:11" ht="25.5" customHeight="1" x14ac:dyDescent="0.25">
      <c r="B397" s="212" t="s">
        <v>286</v>
      </c>
      <c r="C397" s="194" t="s">
        <v>474</v>
      </c>
      <c r="D397" s="193" t="s">
        <v>35</v>
      </c>
      <c r="E397" s="193" t="s">
        <v>475</v>
      </c>
      <c r="F397" s="322" t="s">
        <v>471</v>
      </c>
      <c r="G397" s="322"/>
      <c r="H397" s="195" t="s">
        <v>169</v>
      </c>
      <c r="I397" s="196">
        <v>1</v>
      </c>
      <c r="J397" s="197">
        <v>1.67</v>
      </c>
      <c r="K397" s="213">
        <v>1.67</v>
      </c>
    </row>
    <row r="398" spans="2:11" ht="38.25" x14ac:dyDescent="0.25">
      <c r="B398" s="212" t="s">
        <v>286</v>
      </c>
      <c r="C398" s="194" t="s">
        <v>476</v>
      </c>
      <c r="D398" s="193" t="s">
        <v>35</v>
      </c>
      <c r="E398" s="193" t="s">
        <v>477</v>
      </c>
      <c r="F398" s="322" t="s">
        <v>471</v>
      </c>
      <c r="G398" s="322"/>
      <c r="H398" s="195" t="s">
        <v>169</v>
      </c>
      <c r="I398" s="196">
        <v>1</v>
      </c>
      <c r="J398" s="197">
        <v>0.89</v>
      </c>
      <c r="K398" s="213">
        <v>0.89</v>
      </c>
    </row>
    <row r="399" spans="2:11" x14ac:dyDescent="0.25">
      <c r="B399" s="212" t="s">
        <v>286</v>
      </c>
      <c r="C399" s="194" t="s">
        <v>478</v>
      </c>
      <c r="D399" s="193" t="s">
        <v>35</v>
      </c>
      <c r="E399" s="193" t="s">
        <v>479</v>
      </c>
      <c r="F399" s="322" t="s">
        <v>480</v>
      </c>
      <c r="G399" s="322"/>
      <c r="H399" s="195" t="s">
        <v>169</v>
      </c>
      <c r="I399" s="196">
        <v>1</v>
      </c>
      <c r="J399" s="197">
        <v>135.09</v>
      </c>
      <c r="K399" s="213">
        <v>135.09</v>
      </c>
    </row>
    <row r="400" spans="2:11" ht="25.5" customHeight="1" x14ac:dyDescent="0.25">
      <c r="B400" s="212" t="s">
        <v>286</v>
      </c>
      <c r="C400" s="194" t="s">
        <v>481</v>
      </c>
      <c r="D400" s="193" t="s">
        <v>35</v>
      </c>
      <c r="E400" s="193" t="s">
        <v>482</v>
      </c>
      <c r="F400" s="322" t="s">
        <v>471</v>
      </c>
      <c r="G400" s="322"/>
      <c r="H400" s="195" t="s">
        <v>169</v>
      </c>
      <c r="I400" s="196">
        <v>1</v>
      </c>
      <c r="J400" s="197">
        <v>0.11</v>
      </c>
      <c r="K400" s="213">
        <v>0.11</v>
      </c>
    </row>
    <row r="401" spans="2:11" x14ac:dyDescent="0.25">
      <c r="B401" s="214"/>
      <c r="C401" s="227"/>
      <c r="D401" s="227"/>
      <c r="E401" s="227"/>
      <c r="F401" s="227" t="s">
        <v>296</v>
      </c>
      <c r="G401" s="228">
        <v>137.08000000000001</v>
      </c>
      <c r="H401" s="227" t="s">
        <v>297</v>
      </c>
      <c r="I401" s="228">
        <v>0</v>
      </c>
      <c r="J401" s="227" t="s">
        <v>298</v>
      </c>
      <c r="K401" s="215">
        <v>137.08000000000001</v>
      </c>
    </row>
    <row r="402" spans="2:11" ht="15" customHeight="1" x14ac:dyDescent="0.25">
      <c r="B402" s="214"/>
      <c r="C402" s="227"/>
      <c r="D402" s="227"/>
      <c r="E402" s="227"/>
      <c r="F402" s="227" t="s">
        <v>299</v>
      </c>
      <c r="G402" s="228">
        <v>34.89</v>
      </c>
      <c r="H402" s="227"/>
      <c r="I402" s="323" t="s">
        <v>300</v>
      </c>
      <c r="J402" s="323"/>
      <c r="K402" s="215">
        <v>176.39</v>
      </c>
    </row>
    <row r="403" spans="2:11" ht="15.75" thickBot="1" x14ac:dyDescent="0.3">
      <c r="B403" s="216"/>
      <c r="C403" s="229"/>
      <c r="D403" s="229"/>
      <c r="E403" s="229"/>
      <c r="F403" s="229"/>
      <c r="G403" s="229"/>
      <c r="H403" s="229" t="s">
        <v>301</v>
      </c>
      <c r="I403" s="230" t="s">
        <v>527</v>
      </c>
      <c r="J403" s="229" t="s">
        <v>302</v>
      </c>
      <c r="K403" s="217">
        <v>5291.7</v>
      </c>
    </row>
    <row r="404" spans="2:11" ht="15.75" thickTop="1" x14ac:dyDescent="0.25">
      <c r="B404" s="218"/>
      <c r="C404" s="198"/>
      <c r="D404" s="198"/>
      <c r="E404" s="198"/>
      <c r="F404" s="198"/>
      <c r="G404" s="198"/>
      <c r="H404" s="198"/>
      <c r="I404" s="198"/>
      <c r="J404" s="198"/>
      <c r="K404" s="219"/>
    </row>
    <row r="405" spans="2:11" x14ac:dyDescent="0.25">
      <c r="B405" s="206" t="s">
        <v>270</v>
      </c>
      <c r="C405" s="181" t="s">
        <v>24</v>
      </c>
      <c r="D405" s="180" t="s">
        <v>25</v>
      </c>
      <c r="E405" s="180" t="s">
        <v>10</v>
      </c>
      <c r="F405" s="320" t="s">
        <v>274</v>
      </c>
      <c r="G405" s="320"/>
      <c r="H405" s="182" t="s">
        <v>26</v>
      </c>
      <c r="I405" s="181" t="s">
        <v>27</v>
      </c>
      <c r="J405" s="181" t="s">
        <v>28</v>
      </c>
      <c r="K405" s="207" t="s">
        <v>11</v>
      </c>
    </row>
    <row r="406" spans="2:11" ht="25.5" customHeight="1" x14ac:dyDescent="0.25">
      <c r="B406" s="208" t="s">
        <v>275</v>
      </c>
      <c r="C406" s="184" t="s">
        <v>271</v>
      </c>
      <c r="D406" s="183" t="s">
        <v>35</v>
      </c>
      <c r="E406" s="183" t="s">
        <v>170</v>
      </c>
      <c r="F406" s="321" t="s">
        <v>280</v>
      </c>
      <c r="G406" s="321"/>
      <c r="H406" s="185" t="s">
        <v>169</v>
      </c>
      <c r="I406" s="186">
        <v>1</v>
      </c>
      <c r="J406" s="187">
        <v>29.35</v>
      </c>
      <c r="K406" s="209">
        <v>29.35</v>
      </c>
    </row>
    <row r="407" spans="2:11" ht="38.25" x14ac:dyDescent="0.25">
      <c r="B407" s="210" t="s">
        <v>277</v>
      </c>
      <c r="C407" s="189" t="s">
        <v>483</v>
      </c>
      <c r="D407" s="188" t="s">
        <v>35</v>
      </c>
      <c r="E407" s="188" t="s">
        <v>484</v>
      </c>
      <c r="F407" s="325" t="s">
        <v>280</v>
      </c>
      <c r="G407" s="325"/>
      <c r="H407" s="190" t="s">
        <v>169</v>
      </c>
      <c r="I407" s="191">
        <v>1</v>
      </c>
      <c r="J407" s="192">
        <v>0.49</v>
      </c>
      <c r="K407" s="211">
        <v>0.49</v>
      </c>
    </row>
    <row r="408" spans="2:11" ht="25.5" customHeight="1" x14ac:dyDescent="0.25">
      <c r="B408" s="212" t="s">
        <v>286</v>
      </c>
      <c r="C408" s="194" t="s">
        <v>474</v>
      </c>
      <c r="D408" s="193" t="s">
        <v>35</v>
      </c>
      <c r="E408" s="193" t="s">
        <v>475</v>
      </c>
      <c r="F408" s="322" t="s">
        <v>471</v>
      </c>
      <c r="G408" s="322"/>
      <c r="H408" s="195" t="s">
        <v>169</v>
      </c>
      <c r="I408" s="196">
        <v>1</v>
      </c>
      <c r="J408" s="197">
        <v>1.67</v>
      </c>
      <c r="K408" s="213">
        <v>1.67</v>
      </c>
    </row>
    <row r="409" spans="2:11" ht="38.25" x14ac:dyDescent="0.25">
      <c r="B409" s="212" t="s">
        <v>286</v>
      </c>
      <c r="C409" s="194" t="s">
        <v>485</v>
      </c>
      <c r="D409" s="193" t="s">
        <v>35</v>
      </c>
      <c r="E409" s="193" t="s">
        <v>486</v>
      </c>
      <c r="F409" s="322" t="s">
        <v>471</v>
      </c>
      <c r="G409" s="322"/>
      <c r="H409" s="195" t="s">
        <v>169</v>
      </c>
      <c r="I409" s="196">
        <v>1</v>
      </c>
      <c r="J409" s="197">
        <v>0.04</v>
      </c>
      <c r="K409" s="213">
        <v>0.04</v>
      </c>
    </row>
    <row r="410" spans="2:11" ht="25.5" x14ac:dyDescent="0.25">
      <c r="B410" s="212" t="s">
        <v>286</v>
      </c>
      <c r="C410" s="194" t="s">
        <v>487</v>
      </c>
      <c r="D410" s="193" t="s">
        <v>35</v>
      </c>
      <c r="E410" s="193" t="s">
        <v>488</v>
      </c>
      <c r="F410" s="322" t="s">
        <v>480</v>
      </c>
      <c r="G410" s="322"/>
      <c r="H410" s="195" t="s">
        <v>169</v>
      </c>
      <c r="I410" s="196">
        <v>1</v>
      </c>
      <c r="J410" s="197">
        <v>23.55</v>
      </c>
      <c r="K410" s="213">
        <v>23.55</v>
      </c>
    </row>
    <row r="411" spans="2:11" ht="25.5" customHeight="1" x14ac:dyDescent="0.25">
      <c r="B411" s="212" t="s">
        <v>286</v>
      </c>
      <c r="C411" s="194" t="s">
        <v>469</v>
      </c>
      <c r="D411" s="193" t="s">
        <v>35</v>
      </c>
      <c r="E411" s="193" t="s">
        <v>470</v>
      </c>
      <c r="F411" s="322" t="s">
        <v>471</v>
      </c>
      <c r="G411" s="322"/>
      <c r="H411" s="195" t="s">
        <v>169</v>
      </c>
      <c r="I411" s="196">
        <v>1</v>
      </c>
      <c r="J411" s="197">
        <v>1.73</v>
      </c>
      <c r="K411" s="213">
        <v>1.73</v>
      </c>
    </row>
    <row r="412" spans="2:11" ht="25.5" customHeight="1" x14ac:dyDescent="0.25">
      <c r="B412" s="212" t="s">
        <v>286</v>
      </c>
      <c r="C412" s="194" t="s">
        <v>481</v>
      </c>
      <c r="D412" s="193" t="s">
        <v>35</v>
      </c>
      <c r="E412" s="193" t="s">
        <v>482</v>
      </c>
      <c r="F412" s="322" t="s">
        <v>471</v>
      </c>
      <c r="G412" s="322"/>
      <c r="H412" s="195" t="s">
        <v>169</v>
      </c>
      <c r="I412" s="196">
        <v>1</v>
      </c>
      <c r="J412" s="197">
        <v>0.11</v>
      </c>
      <c r="K412" s="213">
        <v>0.11</v>
      </c>
    </row>
    <row r="413" spans="2:11" ht="25.5" customHeight="1" x14ac:dyDescent="0.25">
      <c r="B413" s="212" t="s">
        <v>286</v>
      </c>
      <c r="C413" s="194" t="s">
        <v>489</v>
      </c>
      <c r="D413" s="193" t="s">
        <v>35</v>
      </c>
      <c r="E413" s="193" t="s">
        <v>490</v>
      </c>
      <c r="F413" s="322" t="s">
        <v>471</v>
      </c>
      <c r="G413" s="322"/>
      <c r="H413" s="195" t="s">
        <v>169</v>
      </c>
      <c r="I413" s="196">
        <v>1</v>
      </c>
      <c r="J413" s="197">
        <v>0.72</v>
      </c>
      <c r="K413" s="213">
        <v>0.72</v>
      </c>
    </row>
    <row r="414" spans="2:11" ht="25.5" customHeight="1" x14ac:dyDescent="0.25">
      <c r="B414" s="212" t="s">
        <v>286</v>
      </c>
      <c r="C414" s="194" t="s">
        <v>491</v>
      </c>
      <c r="D414" s="193" t="s">
        <v>35</v>
      </c>
      <c r="E414" s="193" t="s">
        <v>492</v>
      </c>
      <c r="F414" s="322" t="s">
        <v>471</v>
      </c>
      <c r="G414" s="322"/>
      <c r="H414" s="195" t="s">
        <v>169</v>
      </c>
      <c r="I414" s="196">
        <v>1</v>
      </c>
      <c r="J414" s="197">
        <v>1.04</v>
      </c>
      <c r="K414" s="213">
        <v>1.04</v>
      </c>
    </row>
    <row r="415" spans="2:11" x14ac:dyDescent="0.25">
      <c r="B415" s="214"/>
      <c r="C415" s="227"/>
      <c r="D415" s="227"/>
      <c r="E415" s="227"/>
      <c r="F415" s="227" t="s">
        <v>296</v>
      </c>
      <c r="G415" s="228">
        <v>24.04</v>
      </c>
      <c r="H415" s="227" t="s">
        <v>297</v>
      </c>
      <c r="I415" s="228">
        <v>0</v>
      </c>
      <c r="J415" s="227" t="s">
        <v>298</v>
      </c>
      <c r="K415" s="215">
        <v>24.04</v>
      </c>
    </row>
    <row r="416" spans="2:11" ht="15" customHeight="1" x14ac:dyDescent="0.25">
      <c r="B416" s="214"/>
      <c r="C416" s="227"/>
      <c r="D416" s="227"/>
      <c r="E416" s="227"/>
      <c r="F416" s="227" t="s">
        <v>299</v>
      </c>
      <c r="G416" s="228">
        <v>7.23</v>
      </c>
      <c r="H416" s="227"/>
      <c r="I416" s="323" t="s">
        <v>300</v>
      </c>
      <c r="J416" s="323"/>
      <c r="K416" s="215">
        <v>36.58</v>
      </c>
    </row>
    <row r="417" spans="2:11" ht="15.75" thickBot="1" x14ac:dyDescent="0.3">
      <c r="B417" s="222"/>
      <c r="C417" s="223"/>
      <c r="D417" s="223"/>
      <c r="E417" s="223"/>
      <c r="F417" s="223"/>
      <c r="G417" s="223"/>
      <c r="H417" s="223" t="s">
        <v>301</v>
      </c>
      <c r="I417" s="224" t="s">
        <v>528</v>
      </c>
      <c r="J417" s="223" t="s">
        <v>302</v>
      </c>
      <c r="K417" s="225">
        <v>20119</v>
      </c>
    </row>
  </sheetData>
  <mergeCells count="290">
    <mergeCell ref="F414:G414"/>
    <mergeCell ref="I416:J416"/>
    <mergeCell ref="F408:G408"/>
    <mergeCell ref="F409:G409"/>
    <mergeCell ref="F410:G410"/>
    <mergeCell ref="F411:G411"/>
    <mergeCell ref="F412:G412"/>
    <mergeCell ref="F413:G413"/>
    <mergeCell ref="F399:G399"/>
    <mergeCell ref="F400:G400"/>
    <mergeCell ref="I402:J402"/>
    <mergeCell ref="F405:G405"/>
    <mergeCell ref="F406:G406"/>
    <mergeCell ref="F407:G407"/>
    <mergeCell ref="F393:G393"/>
    <mergeCell ref="F394:G394"/>
    <mergeCell ref="F395:G395"/>
    <mergeCell ref="F396:G396"/>
    <mergeCell ref="F397:G397"/>
    <mergeCell ref="F398:G398"/>
    <mergeCell ref="F384:G384"/>
    <mergeCell ref="F385:G385"/>
    <mergeCell ref="F386:G386"/>
    <mergeCell ref="I388:J388"/>
    <mergeCell ref="G391:H391"/>
    <mergeCell ref="F392:G392"/>
    <mergeCell ref="I376:J376"/>
    <mergeCell ref="G379:H379"/>
    <mergeCell ref="F380:G380"/>
    <mergeCell ref="F381:G381"/>
    <mergeCell ref="F382:G382"/>
    <mergeCell ref="F383:G383"/>
    <mergeCell ref="F366:G366"/>
    <mergeCell ref="I368:J368"/>
    <mergeCell ref="G371:H371"/>
    <mergeCell ref="F372:G372"/>
    <mergeCell ref="F373:G373"/>
    <mergeCell ref="F374:G374"/>
    <mergeCell ref="F357:G357"/>
    <mergeCell ref="I359:J359"/>
    <mergeCell ref="F362:G362"/>
    <mergeCell ref="F363:G363"/>
    <mergeCell ref="F364:G364"/>
    <mergeCell ref="F365:G365"/>
    <mergeCell ref="F348:G348"/>
    <mergeCell ref="I350:J350"/>
    <mergeCell ref="F353:G353"/>
    <mergeCell ref="F354:G354"/>
    <mergeCell ref="F355:G355"/>
    <mergeCell ref="F356:G356"/>
    <mergeCell ref="F339:G339"/>
    <mergeCell ref="I341:J341"/>
    <mergeCell ref="F344:G344"/>
    <mergeCell ref="F345:G345"/>
    <mergeCell ref="F346:G346"/>
    <mergeCell ref="F347:G347"/>
    <mergeCell ref="I331:J331"/>
    <mergeCell ref="G334:H334"/>
    <mergeCell ref="F335:G335"/>
    <mergeCell ref="F336:G336"/>
    <mergeCell ref="F337:G337"/>
    <mergeCell ref="F338:G338"/>
    <mergeCell ref="F324:G324"/>
    <mergeCell ref="F325:G325"/>
    <mergeCell ref="F326:G326"/>
    <mergeCell ref="F327:G327"/>
    <mergeCell ref="F328:G328"/>
    <mergeCell ref="F329:G329"/>
    <mergeCell ref="F315:G315"/>
    <mergeCell ref="F316:G316"/>
    <mergeCell ref="I318:J318"/>
    <mergeCell ref="F321:G321"/>
    <mergeCell ref="F322:G322"/>
    <mergeCell ref="F323:G323"/>
    <mergeCell ref="F309:G309"/>
    <mergeCell ref="F310:G310"/>
    <mergeCell ref="F311:G311"/>
    <mergeCell ref="F312:G312"/>
    <mergeCell ref="F313:G313"/>
    <mergeCell ref="F314:G314"/>
    <mergeCell ref="I298:J298"/>
    <mergeCell ref="F301:G301"/>
    <mergeCell ref="F302:G302"/>
    <mergeCell ref="I304:J304"/>
    <mergeCell ref="G307:H307"/>
    <mergeCell ref="F308:G308"/>
    <mergeCell ref="I286:J286"/>
    <mergeCell ref="F289:G289"/>
    <mergeCell ref="F290:G290"/>
    <mergeCell ref="I292:J292"/>
    <mergeCell ref="F295:G295"/>
    <mergeCell ref="F296:G296"/>
    <mergeCell ref="F276:G276"/>
    <mergeCell ref="F277:G277"/>
    <mergeCell ref="F278:G278"/>
    <mergeCell ref="I280:J280"/>
    <mergeCell ref="F283:G283"/>
    <mergeCell ref="F284:G284"/>
    <mergeCell ref="F267:G267"/>
    <mergeCell ref="I269:J269"/>
    <mergeCell ref="G272:H272"/>
    <mergeCell ref="G273:H273"/>
    <mergeCell ref="F274:G274"/>
    <mergeCell ref="F275:G275"/>
    <mergeCell ref="F258:G258"/>
    <mergeCell ref="I260:J260"/>
    <mergeCell ref="F263:G263"/>
    <mergeCell ref="F264:G264"/>
    <mergeCell ref="F265:G265"/>
    <mergeCell ref="F266:G266"/>
    <mergeCell ref="G252:H252"/>
    <mergeCell ref="F253:G253"/>
    <mergeCell ref="F254:G254"/>
    <mergeCell ref="F255:G255"/>
    <mergeCell ref="F256:G256"/>
    <mergeCell ref="F257:G257"/>
    <mergeCell ref="F243:G243"/>
    <mergeCell ref="F244:G244"/>
    <mergeCell ref="F245:G245"/>
    <mergeCell ref="F246:G246"/>
    <mergeCell ref="F247:G247"/>
    <mergeCell ref="I249:J249"/>
    <mergeCell ref="F234:G234"/>
    <mergeCell ref="F235:G235"/>
    <mergeCell ref="F236:G236"/>
    <mergeCell ref="I238:J238"/>
    <mergeCell ref="F241:G241"/>
    <mergeCell ref="F242:G242"/>
    <mergeCell ref="F225:G225"/>
    <mergeCell ref="I227:J227"/>
    <mergeCell ref="F230:G230"/>
    <mergeCell ref="F231:G231"/>
    <mergeCell ref="F232:G232"/>
    <mergeCell ref="F233:G233"/>
    <mergeCell ref="F219:G219"/>
    <mergeCell ref="F220:G220"/>
    <mergeCell ref="F221:G221"/>
    <mergeCell ref="F222:G222"/>
    <mergeCell ref="F223:G223"/>
    <mergeCell ref="F224:G224"/>
    <mergeCell ref="F210:G210"/>
    <mergeCell ref="F211:G211"/>
    <mergeCell ref="F212:G212"/>
    <mergeCell ref="F213:G213"/>
    <mergeCell ref="I215:J215"/>
    <mergeCell ref="G218:H218"/>
    <mergeCell ref="F201:G201"/>
    <mergeCell ref="F202:G202"/>
    <mergeCell ref="I204:J204"/>
    <mergeCell ref="F207:G207"/>
    <mergeCell ref="F208:G208"/>
    <mergeCell ref="F209:G209"/>
    <mergeCell ref="I193:J193"/>
    <mergeCell ref="F196:G196"/>
    <mergeCell ref="F197:G197"/>
    <mergeCell ref="F198:G198"/>
    <mergeCell ref="F199:G199"/>
    <mergeCell ref="F200:G200"/>
    <mergeCell ref="F186:G186"/>
    <mergeCell ref="F187:G187"/>
    <mergeCell ref="F188:G188"/>
    <mergeCell ref="F189:G189"/>
    <mergeCell ref="F190:G190"/>
    <mergeCell ref="F191:G191"/>
    <mergeCell ref="F177:G177"/>
    <mergeCell ref="F178:G178"/>
    <mergeCell ref="F179:G179"/>
    <mergeCell ref="I181:J181"/>
    <mergeCell ref="G184:H184"/>
    <mergeCell ref="F185:G185"/>
    <mergeCell ref="F168:G168"/>
    <mergeCell ref="F169:G169"/>
    <mergeCell ref="F170:G170"/>
    <mergeCell ref="I172:J172"/>
    <mergeCell ref="F175:G175"/>
    <mergeCell ref="F176:G176"/>
    <mergeCell ref="F162:G162"/>
    <mergeCell ref="F163:G163"/>
    <mergeCell ref="F164:G164"/>
    <mergeCell ref="F165:G165"/>
    <mergeCell ref="F166:G166"/>
    <mergeCell ref="F167:G167"/>
    <mergeCell ref="F153:G153"/>
    <mergeCell ref="F154:G154"/>
    <mergeCell ref="I156:J156"/>
    <mergeCell ref="F159:G159"/>
    <mergeCell ref="F160:G160"/>
    <mergeCell ref="F161:G161"/>
    <mergeCell ref="F144:G144"/>
    <mergeCell ref="F145:G145"/>
    <mergeCell ref="F146:G146"/>
    <mergeCell ref="I148:J148"/>
    <mergeCell ref="F151:G151"/>
    <mergeCell ref="F152:G152"/>
    <mergeCell ref="F135:G135"/>
    <mergeCell ref="F136:G136"/>
    <mergeCell ref="I138:J138"/>
    <mergeCell ref="F141:G141"/>
    <mergeCell ref="F142:G142"/>
    <mergeCell ref="F143:G143"/>
    <mergeCell ref="I127:J127"/>
    <mergeCell ref="G130:H130"/>
    <mergeCell ref="F131:G131"/>
    <mergeCell ref="F132:G132"/>
    <mergeCell ref="F133:G133"/>
    <mergeCell ref="F134:G134"/>
    <mergeCell ref="I118:J118"/>
    <mergeCell ref="F121:G121"/>
    <mergeCell ref="F122:G122"/>
    <mergeCell ref="F123:G123"/>
    <mergeCell ref="F124:G124"/>
    <mergeCell ref="F125:G125"/>
    <mergeCell ref="F111:G111"/>
    <mergeCell ref="F112:G112"/>
    <mergeCell ref="F113:G113"/>
    <mergeCell ref="F114:G114"/>
    <mergeCell ref="F115:G115"/>
    <mergeCell ref="F116:G116"/>
    <mergeCell ref="G105:H105"/>
    <mergeCell ref="F106:G106"/>
    <mergeCell ref="F107:G107"/>
    <mergeCell ref="F108:G108"/>
    <mergeCell ref="F109:G109"/>
    <mergeCell ref="F110:G110"/>
    <mergeCell ref="F96:G96"/>
    <mergeCell ref="F97:G97"/>
    <mergeCell ref="F98:G98"/>
    <mergeCell ref="F99:G99"/>
    <mergeCell ref="I101:J101"/>
    <mergeCell ref="G104:H104"/>
    <mergeCell ref="F87:G87"/>
    <mergeCell ref="F88:G88"/>
    <mergeCell ref="F89:G89"/>
    <mergeCell ref="F90:G90"/>
    <mergeCell ref="F91:G91"/>
    <mergeCell ref="I93:J93"/>
    <mergeCell ref="F78:G78"/>
    <mergeCell ref="F79:G79"/>
    <mergeCell ref="F80:G80"/>
    <mergeCell ref="F81:G81"/>
    <mergeCell ref="I83:J83"/>
    <mergeCell ref="F86:G86"/>
    <mergeCell ref="F69:G69"/>
    <mergeCell ref="I71:J71"/>
    <mergeCell ref="F74:G74"/>
    <mergeCell ref="F75:G75"/>
    <mergeCell ref="F76:G76"/>
    <mergeCell ref="F77:G77"/>
    <mergeCell ref="F60:G60"/>
    <mergeCell ref="F61:G61"/>
    <mergeCell ref="I63:J63"/>
    <mergeCell ref="F66:G66"/>
    <mergeCell ref="F67:G67"/>
    <mergeCell ref="F68:G68"/>
    <mergeCell ref="F51:G51"/>
    <mergeCell ref="I53:J53"/>
    <mergeCell ref="F56:G56"/>
    <mergeCell ref="F57:G57"/>
    <mergeCell ref="F58:G58"/>
    <mergeCell ref="F59:G59"/>
    <mergeCell ref="G45:H45"/>
    <mergeCell ref="F46:G46"/>
    <mergeCell ref="F47:G47"/>
    <mergeCell ref="F48:G48"/>
    <mergeCell ref="F49:G49"/>
    <mergeCell ref="F50:G50"/>
    <mergeCell ref="F33:G33"/>
    <mergeCell ref="F34:G34"/>
    <mergeCell ref="I36:J36"/>
    <mergeCell ref="F39:G39"/>
    <mergeCell ref="F40:G40"/>
    <mergeCell ref="I42:J42"/>
    <mergeCell ref="F27:G27"/>
    <mergeCell ref="I29:J29"/>
    <mergeCell ref="F32:G32"/>
    <mergeCell ref="F15:G15"/>
    <mergeCell ref="F16:G16"/>
    <mergeCell ref="F17:G17"/>
    <mergeCell ref="F18:G18"/>
    <mergeCell ref="F19:G19"/>
    <mergeCell ref="F20:G20"/>
    <mergeCell ref="B2:K3"/>
    <mergeCell ref="C4:K4"/>
    <mergeCell ref="B11:K11"/>
    <mergeCell ref="G12:H12"/>
    <mergeCell ref="F13:G13"/>
    <mergeCell ref="F14:G14"/>
    <mergeCell ref="F21:G21"/>
    <mergeCell ref="I23:J23"/>
    <mergeCell ref="F26:G26"/>
  </mergeCells>
  <pageMargins left="0.25" right="0.25" top="0.75" bottom="0.75" header="0.3" footer="0.3"/>
  <pageSetup paperSize="9" scale="81" fitToHeight="0" orientation="landscape" r:id="rId1"/>
  <drawing r:id="rId2"/>
  <legacyDrawing r:id="rId3"/>
  <oleObjects>
    <mc:AlternateContent xmlns:mc="http://schemas.openxmlformats.org/markup-compatibility/2006">
      <mc:Choice Requires="x14">
        <oleObject progId="PBrush" shapeId="28673"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28673"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88575-E997-4BA3-857A-104672E33018}">
  <sheetPr>
    <tabColor rgb="FF002060"/>
    <pageSetUpPr fitToPage="1"/>
  </sheetPr>
  <dimension ref="B1:S32"/>
  <sheetViews>
    <sheetView workbookViewId="0">
      <selection activeCell="N31" sqref="N31"/>
    </sheetView>
  </sheetViews>
  <sheetFormatPr defaultRowHeight="15" x14ac:dyDescent="0.25"/>
  <cols>
    <col min="1" max="1" width="3.25" style="120" customWidth="1"/>
    <col min="2" max="2" width="12.625" style="120" customWidth="1"/>
    <col min="3" max="3" width="43.125" style="120" customWidth="1"/>
    <col min="4" max="12" width="12.625" style="120" customWidth="1"/>
    <col min="13" max="13" width="14" style="120" customWidth="1"/>
    <col min="14" max="14" width="10.875" style="120" bestFit="1" customWidth="1"/>
    <col min="15" max="15" width="10.25" style="120" bestFit="1" customWidth="1"/>
    <col min="16" max="16" width="13.125" style="120" bestFit="1" customWidth="1"/>
    <col min="17" max="19" width="13.875" style="120" customWidth="1"/>
    <col min="20" max="16384" width="9" style="120"/>
  </cols>
  <sheetData>
    <row r="1" spans="2:19" ht="15.75" thickBot="1" x14ac:dyDescent="0.3"/>
    <row r="2" spans="2:19" ht="33" customHeight="1" x14ac:dyDescent="0.25">
      <c r="B2" s="282" t="s">
        <v>0</v>
      </c>
      <c r="C2" s="283"/>
      <c r="D2" s="283"/>
      <c r="E2" s="283"/>
      <c r="F2" s="283"/>
      <c r="G2" s="283"/>
      <c r="H2" s="283"/>
      <c r="I2" s="283"/>
      <c r="J2" s="283"/>
      <c r="K2" s="283"/>
      <c r="L2" s="283"/>
      <c r="M2" s="284"/>
    </row>
    <row r="3" spans="2:19" ht="33" customHeight="1" thickBot="1" x14ac:dyDescent="0.3">
      <c r="B3" s="285"/>
      <c r="C3" s="286"/>
      <c r="D3" s="286"/>
      <c r="E3" s="286"/>
      <c r="F3" s="286"/>
      <c r="G3" s="286"/>
      <c r="H3" s="286"/>
      <c r="I3" s="286"/>
      <c r="J3" s="286"/>
      <c r="K3" s="286"/>
      <c r="L3" s="286"/>
      <c r="M3" s="287"/>
    </row>
    <row r="4" spans="2:19" ht="39.75" customHeight="1" x14ac:dyDescent="0.25">
      <c r="B4" s="2" t="s">
        <v>1</v>
      </c>
      <c r="C4" s="288" t="str">
        <f>ORC_SINTETICO_ND!C4</f>
        <v>Contratação de empresa especializada para execução de obras e serviços de engenharia destinados à construção de 11 (onze) pontos de ônibus no município de Brasilândia/MS</v>
      </c>
      <c r="D4" s="288"/>
      <c r="E4" s="288"/>
      <c r="F4" s="288"/>
      <c r="G4" s="288"/>
      <c r="H4" s="288"/>
      <c r="I4" s="288"/>
      <c r="J4" s="288"/>
      <c r="K4" s="288"/>
      <c r="L4" s="288"/>
      <c r="M4" s="289"/>
    </row>
    <row r="5" spans="2:19" x14ac:dyDescent="0.25">
      <c r="B5" s="3" t="s">
        <v>2</v>
      </c>
      <c r="C5" s="92" t="s">
        <v>22</v>
      </c>
      <c r="D5" s="11"/>
      <c r="E5" s="11"/>
      <c r="F5" s="11"/>
      <c r="G5" s="11"/>
      <c r="H5" s="11"/>
      <c r="I5" s="11"/>
      <c r="J5" s="11"/>
      <c r="K5" s="11"/>
      <c r="L5" s="11"/>
      <c r="M5" s="12"/>
    </row>
    <row r="6" spans="2:19" x14ac:dyDescent="0.25">
      <c r="B6" s="3" t="s">
        <v>3</v>
      </c>
      <c r="C6" s="90">
        <f>ORC_SINTETICO_ND!C6</f>
        <v>0.24660000000000001</v>
      </c>
      <c r="D6" s="11"/>
      <c r="E6" s="11"/>
      <c r="F6" s="11"/>
      <c r="G6" s="11"/>
      <c r="H6" s="11"/>
      <c r="I6" s="11"/>
      <c r="J6" s="11"/>
      <c r="K6" s="11"/>
      <c r="L6" s="11"/>
      <c r="M6" s="12"/>
    </row>
    <row r="7" spans="2:19" x14ac:dyDescent="0.25">
      <c r="B7" s="3" t="s">
        <v>4</v>
      </c>
      <c r="C7" s="90">
        <f>ORC_SINTETICO_ND!C7</f>
        <v>0.1527</v>
      </c>
      <c r="D7" s="11"/>
      <c r="E7" s="11"/>
      <c r="F7" s="11"/>
      <c r="G7" s="11"/>
      <c r="H7" s="11"/>
      <c r="I7" s="11"/>
      <c r="J7" s="11"/>
      <c r="K7" s="11"/>
      <c r="L7" s="11"/>
      <c r="M7" s="12"/>
    </row>
    <row r="8" spans="2:19" ht="30" x14ac:dyDescent="0.25">
      <c r="B8" s="91" t="s">
        <v>5</v>
      </c>
      <c r="C8" s="90" t="str">
        <f>ORC_SINTETICO_ND!C8</f>
        <v>Não desonerado</v>
      </c>
      <c r="D8" s="11"/>
      <c r="E8" s="11"/>
      <c r="F8" s="11"/>
      <c r="G8" s="11"/>
      <c r="H8" s="11"/>
      <c r="I8" s="11"/>
      <c r="J8" s="11"/>
      <c r="K8" s="11"/>
      <c r="L8" s="11"/>
      <c r="M8" s="12"/>
    </row>
    <row r="9" spans="2:19" x14ac:dyDescent="0.25">
      <c r="B9" s="3" t="s">
        <v>6</v>
      </c>
      <c r="C9" s="144" t="str">
        <f>ORC_SINTETICO_ND!C9</f>
        <v>SINAPI - 01/2026</v>
      </c>
      <c r="D9" s="11"/>
      <c r="E9" s="11"/>
      <c r="F9" s="11"/>
      <c r="G9" s="11"/>
      <c r="H9" s="11"/>
      <c r="I9" s="11"/>
      <c r="J9" s="11"/>
      <c r="K9" s="11"/>
      <c r="L9" s="11"/>
      <c r="M9" s="12"/>
    </row>
    <row r="10" spans="2:19" ht="15.75" thickBot="1" x14ac:dyDescent="0.3">
      <c r="B10" s="143"/>
      <c r="C10" s="142"/>
      <c r="D10" s="142"/>
      <c r="E10" s="142"/>
      <c r="F10" s="142"/>
      <c r="H10" s="141"/>
      <c r="I10" s="141"/>
      <c r="J10" s="141"/>
      <c r="K10" s="141"/>
      <c r="L10" s="141" t="s">
        <v>7</v>
      </c>
      <c r="M10" s="140">
        <f>ORC_SINTETICO_ND!L10</f>
        <v>46121</v>
      </c>
    </row>
    <row r="11" spans="2:19" ht="20.25" x14ac:dyDescent="0.3">
      <c r="B11" s="328" t="s">
        <v>171</v>
      </c>
      <c r="C11" s="329"/>
      <c r="D11" s="329"/>
      <c r="E11" s="329"/>
      <c r="F11" s="329"/>
      <c r="G11" s="329"/>
      <c r="H11" s="329"/>
      <c r="I11" s="329"/>
      <c r="J11" s="329"/>
      <c r="K11" s="329"/>
      <c r="L11" s="329"/>
      <c r="M11" s="330"/>
      <c r="P11" s="121"/>
      <c r="Q11" s="121"/>
      <c r="R11" s="121"/>
      <c r="S11" s="121"/>
    </row>
    <row r="12" spans="2:19" x14ac:dyDescent="0.25">
      <c r="B12" s="139" t="s">
        <v>9</v>
      </c>
      <c r="C12" s="137" t="s">
        <v>10</v>
      </c>
      <c r="D12" s="138" t="s">
        <v>172</v>
      </c>
      <c r="E12" s="137" t="s">
        <v>244</v>
      </c>
      <c r="F12" s="137" t="s">
        <v>245</v>
      </c>
      <c r="G12" s="137" t="s">
        <v>246</v>
      </c>
      <c r="H12" s="137" t="s">
        <v>247</v>
      </c>
      <c r="I12" s="137" t="s">
        <v>248</v>
      </c>
      <c r="J12" s="137" t="s">
        <v>249</v>
      </c>
      <c r="K12" s="137" t="s">
        <v>532</v>
      </c>
      <c r="L12" s="137" t="s">
        <v>533</v>
      </c>
      <c r="M12" s="137" t="s">
        <v>534</v>
      </c>
      <c r="P12" s="121"/>
      <c r="Q12" s="121"/>
      <c r="R12" s="121"/>
      <c r="S12" s="121"/>
    </row>
    <row r="13" spans="2:19" x14ac:dyDescent="0.25">
      <c r="B13" s="327" t="s">
        <v>13</v>
      </c>
      <c r="C13" s="326" t="s">
        <v>31</v>
      </c>
      <c r="D13" s="129">
        <f>RESUMO_ND!D13</f>
        <v>86185.95</v>
      </c>
      <c r="E13" s="128">
        <f>$D13*E14</f>
        <v>86185.95</v>
      </c>
      <c r="F13" s="128">
        <f>$D13*F14</f>
        <v>0</v>
      </c>
      <c r="G13" s="128">
        <f>$D13*G14</f>
        <v>0</v>
      </c>
      <c r="H13" s="128">
        <f t="shared" ref="H13:L13" si="0">$D13*H14</f>
        <v>0</v>
      </c>
      <c r="I13" s="128">
        <f t="shared" si="0"/>
        <v>0</v>
      </c>
      <c r="J13" s="128">
        <f t="shared" si="0"/>
        <v>0</v>
      </c>
      <c r="K13" s="128">
        <f t="shared" si="0"/>
        <v>0</v>
      </c>
      <c r="L13" s="128">
        <f t="shared" si="0"/>
        <v>0</v>
      </c>
      <c r="M13" s="127">
        <f>$D13*M14</f>
        <v>0</v>
      </c>
      <c r="P13" s="121"/>
      <c r="Q13" s="121"/>
      <c r="R13" s="121"/>
      <c r="S13" s="121"/>
    </row>
    <row r="14" spans="2:19" x14ac:dyDescent="0.25">
      <c r="B14" s="327"/>
      <c r="C14" s="326"/>
      <c r="D14" s="136">
        <f>SUM(E14:M14)</f>
        <v>1</v>
      </c>
      <c r="E14" s="133">
        <v>1</v>
      </c>
      <c r="F14" s="133"/>
      <c r="G14" s="133"/>
      <c r="H14" s="161"/>
      <c r="I14" s="161"/>
      <c r="J14" s="161"/>
      <c r="K14" s="161"/>
      <c r="L14" s="161"/>
      <c r="M14" s="132">
        <f>1-SUM(E14:L14)</f>
        <v>0</v>
      </c>
      <c r="P14" s="121"/>
      <c r="Q14" s="121"/>
      <c r="R14" s="121"/>
      <c r="S14" s="121"/>
    </row>
    <row r="15" spans="2:19" x14ac:dyDescent="0.25">
      <c r="B15" s="327" t="s">
        <v>14</v>
      </c>
      <c r="C15" s="326" t="s">
        <v>51</v>
      </c>
      <c r="D15" s="129">
        <f>RESUMO_ND!D14</f>
        <v>6089.98</v>
      </c>
      <c r="E15" s="128">
        <f>$D15*E16</f>
        <v>6089.98</v>
      </c>
      <c r="F15" s="128">
        <f>$D15*F16</f>
        <v>0</v>
      </c>
      <c r="G15" s="128">
        <f>$D15*G16</f>
        <v>0</v>
      </c>
      <c r="H15" s="128">
        <f t="shared" ref="H15:L15" si="1">$D15*H16</f>
        <v>0</v>
      </c>
      <c r="I15" s="128">
        <f t="shared" si="1"/>
        <v>0</v>
      </c>
      <c r="J15" s="128">
        <f t="shared" si="1"/>
        <v>0</v>
      </c>
      <c r="K15" s="128">
        <f t="shared" si="1"/>
        <v>0</v>
      </c>
      <c r="L15" s="128">
        <f t="shared" si="1"/>
        <v>0</v>
      </c>
      <c r="M15" s="127">
        <f>$D15*M16</f>
        <v>0</v>
      </c>
      <c r="P15" s="121"/>
      <c r="Q15" s="121"/>
      <c r="R15" s="121"/>
      <c r="S15" s="121"/>
    </row>
    <row r="16" spans="2:19" x14ac:dyDescent="0.25">
      <c r="B16" s="327"/>
      <c r="C16" s="326"/>
      <c r="D16" s="136">
        <f>SUM(E16:M16)</f>
        <v>1</v>
      </c>
      <c r="E16" s="133">
        <v>1</v>
      </c>
      <c r="F16" s="133"/>
      <c r="G16" s="133"/>
      <c r="H16" s="161"/>
      <c r="I16" s="161"/>
      <c r="J16" s="161"/>
      <c r="K16" s="161"/>
      <c r="L16" s="161"/>
      <c r="M16" s="132">
        <f>1-SUM(E16:L16)</f>
        <v>0</v>
      </c>
      <c r="P16" s="121"/>
      <c r="Q16" s="121"/>
      <c r="R16" s="121"/>
      <c r="S16" s="121"/>
    </row>
    <row r="17" spans="2:19" x14ac:dyDescent="0.25">
      <c r="B17" s="327" t="s">
        <v>15</v>
      </c>
      <c r="C17" s="326" t="s">
        <v>72</v>
      </c>
      <c r="D17" s="129">
        <f>RESUMO_ND!D15</f>
        <v>58582.31</v>
      </c>
      <c r="E17" s="128">
        <f t="shared" ref="E17:M17" si="2">$D17*E18</f>
        <v>0</v>
      </c>
      <c r="F17" s="128">
        <f t="shared" si="2"/>
        <v>19527.436666666665</v>
      </c>
      <c r="G17" s="128">
        <f t="shared" si="2"/>
        <v>19527.436666666665</v>
      </c>
      <c r="H17" s="128">
        <f t="shared" si="2"/>
        <v>19527.436666666665</v>
      </c>
      <c r="I17" s="128">
        <f t="shared" si="2"/>
        <v>0</v>
      </c>
      <c r="J17" s="128">
        <f t="shared" si="2"/>
        <v>0</v>
      </c>
      <c r="K17" s="128">
        <f t="shared" si="2"/>
        <v>0</v>
      </c>
      <c r="L17" s="128">
        <f t="shared" si="2"/>
        <v>0</v>
      </c>
      <c r="M17" s="127">
        <f t="shared" si="2"/>
        <v>0</v>
      </c>
      <c r="P17" s="121"/>
      <c r="Q17" s="121"/>
      <c r="R17" s="121"/>
      <c r="S17" s="121"/>
    </row>
    <row r="18" spans="2:19" x14ac:dyDescent="0.25">
      <c r="B18" s="327"/>
      <c r="C18" s="326"/>
      <c r="D18" s="136">
        <f>SUM(E18:M18)</f>
        <v>1</v>
      </c>
      <c r="E18" s="133"/>
      <c r="F18" s="133">
        <f>100%/3</f>
        <v>0.33333333333333331</v>
      </c>
      <c r="G18" s="133">
        <f>100%/3</f>
        <v>0.33333333333333331</v>
      </c>
      <c r="H18" s="133">
        <f>100%/3</f>
        <v>0.33333333333333331</v>
      </c>
      <c r="I18" s="161"/>
      <c r="J18" s="161"/>
      <c r="K18" s="161"/>
      <c r="L18" s="161"/>
      <c r="M18" s="132">
        <f>1-SUM(E18:L18)</f>
        <v>0</v>
      </c>
      <c r="P18" s="121"/>
      <c r="Q18" s="121"/>
      <c r="R18" s="121"/>
      <c r="S18" s="121"/>
    </row>
    <row r="19" spans="2:19" x14ac:dyDescent="0.25">
      <c r="B19" s="327" t="s">
        <v>16</v>
      </c>
      <c r="C19" s="326" t="s">
        <v>124</v>
      </c>
      <c r="D19" s="129">
        <f>RESUMO_ND!D16</f>
        <v>191553.56</v>
      </c>
      <c r="E19" s="128">
        <f>$D19*E20</f>
        <v>0</v>
      </c>
      <c r="F19" s="128">
        <f>$D19*F20</f>
        <v>0</v>
      </c>
      <c r="G19" s="128">
        <f>$D19*G20</f>
        <v>0</v>
      </c>
      <c r="H19" s="128">
        <f t="shared" ref="H19:L19" si="3">$D19*H20</f>
        <v>63851.186666666661</v>
      </c>
      <c r="I19" s="128">
        <f t="shared" si="3"/>
        <v>63851.186666666661</v>
      </c>
      <c r="J19" s="128">
        <f t="shared" si="3"/>
        <v>63851.186666666661</v>
      </c>
      <c r="K19" s="128">
        <f t="shared" si="3"/>
        <v>0</v>
      </c>
      <c r="L19" s="128">
        <f t="shared" si="3"/>
        <v>0</v>
      </c>
      <c r="M19" s="127">
        <f>$D19*M20</f>
        <v>0</v>
      </c>
      <c r="P19" s="121"/>
      <c r="Q19" s="121"/>
      <c r="R19" s="121"/>
      <c r="S19" s="121"/>
    </row>
    <row r="20" spans="2:19" x14ac:dyDescent="0.25">
      <c r="B20" s="327"/>
      <c r="C20" s="326"/>
      <c r="D20" s="136">
        <f>SUM(E20:M20)</f>
        <v>1</v>
      </c>
      <c r="E20" s="133"/>
      <c r="F20" s="133"/>
      <c r="G20" s="133"/>
      <c r="H20" s="133">
        <f t="shared" ref="H20:J20" si="4">100%/3</f>
        <v>0.33333333333333331</v>
      </c>
      <c r="I20" s="133">
        <f t="shared" si="4"/>
        <v>0.33333333333333331</v>
      </c>
      <c r="J20" s="133">
        <f t="shared" si="4"/>
        <v>0.33333333333333331</v>
      </c>
      <c r="K20" s="161"/>
      <c r="L20" s="161"/>
      <c r="M20" s="132">
        <f>1-SUM(E20:L20)</f>
        <v>0</v>
      </c>
      <c r="P20" s="121"/>
      <c r="Q20" s="121"/>
      <c r="R20" s="121"/>
      <c r="S20" s="121"/>
    </row>
    <row r="21" spans="2:19" x14ac:dyDescent="0.25">
      <c r="B21" s="327" t="s">
        <v>17</v>
      </c>
      <c r="C21" s="326" t="s">
        <v>152</v>
      </c>
      <c r="D21" s="129">
        <f>RESUMO_ND!D17</f>
        <v>44599.839999999997</v>
      </c>
      <c r="E21" s="128">
        <f>$D21*E22</f>
        <v>0</v>
      </c>
      <c r="F21" s="128">
        <f>$D21*F22</f>
        <v>0</v>
      </c>
      <c r="G21" s="128">
        <f>$D21*G22</f>
        <v>0</v>
      </c>
      <c r="H21" s="128">
        <f t="shared" ref="H21:L21" si="5">$D21*H22</f>
        <v>0</v>
      </c>
      <c r="I21" s="128">
        <f t="shared" si="5"/>
        <v>0</v>
      </c>
      <c r="J21" s="128">
        <f t="shared" si="5"/>
        <v>0</v>
      </c>
      <c r="K21" s="128">
        <f t="shared" si="5"/>
        <v>44599.839999999997</v>
      </c>
      <c r="L21" s="128">
        <f t="shared" si="5"/>
        <v>0</v>
      </c>
      <c r="M21" s="127">
        <f>$D21*M22</f>
        <v>0</v>
      </c>
      <c r="O21" s="135"/>
      <c r="P21" s="121"/>
      <c r="Q21" s="121"/>
      <c r="R21" s="121"/>
      <c r="S21" s="121"/>
    </row>
    <row r="22" spans="2:19" x14ac:dyDescent="0.25">
      <c r="B22" s="327"/>
      <c r="C22" s="326"/>
      <c r="D22" s="136">
        <f>SUM(E22:M22)</f>
        <v>1</v>
      </c>
      <c r="E22" s="133"/>
      <c r="F22" s="133"/>
      <c r="G22" s="133"/>
      <c r="H22" s="161"/>
      <c r="I22" s="161"/>
      <c r="J22" s="161"/>
      <c r="K22" s="161">
        <v>1</v>
      </c>
      <c r="L22" s="161"/>
      <c r="M22" s="132">
        <f>1-SUM(E22:L22)</f>
        <v>0</v>
      </c>
      <c r="O22" s="135"/>
      <c r="P22" s="121"/>
      <c r="Q22" s="121"/>
      <c r="R22" s="121"/>
      <c r="S22" s="121"/>
    </row>
    <row r="23" spans="2:19" x14ac:dyDescent="0.25">
      <c r="B23" s="327" t="s">
        <v>18</v>
      </c>
      <c r="C23" s="326" t="s">
        <v>159</v>
      </c>
      <c r="D23" s="129">
        <f>RESUMO_ND!D18</f>
        <v>107933.24</v>
      </c>
      <c r="E23" s="128">
        <f>$D23*E24</f>
        <v>0</v>
      </c>
      <c r="F23" s="128">
        <f>$D23*F24</f>
        <v>0</v>
      </c>
      <c r="G23" s="128">
        <f>$D23*G24</f>
        <v>0</v>
      </c>
      <c r="H23" s="128">
        <f t="shared" ref="H23:L23" si="6">$D23*H24</f>
        <v>0</v>
      </c>
      <c r="I23" s="128">
        <f t="shared" si="6"/>
        <v>0</v>
      </c>
      <c r="J23" s="128">
        <f t="shared" si="6"/>
        <v>0</v>
      </c>
      <c r="K23" s="128">
        <f t="shared" si="6"/>
        <v>107933.24</v>
      </c>
      <c r="L23" s="128">
        <f t="shared" si="6"/>
        <v>0</v>
      </c>
      <c r="M23" s="127">
        <f>$D23*M24</f>
        <v>0</v>
      </c>
      <c r="O23" s="135"/>
      <c r="P23" s="121"/>
      <c r="Q23" s="121"/>
      <c r="R23" s="121"/>
      <c r="S23" s="121"/>
    </row>
    <row r="24" spans="2:19" x14ac:dyDescent="0.25">
      <c r="B24" s="327"/>
      <c r="C24" s="326"/>
      <c r="D24" s="136">
        <f>SUM(E24:M24)</f>
        <v>1</v>
      </c>
      <c r="E24" s="133"/>
      <c r="F24" s="133"/>
      <c r="G24" s="133"/>
      <c r="H24" s="161"/>
      <c r="I24" s="161"/>
      <c r="J24" s="161"/>
      <c r="K24" s="161">
        <v>1</v>
      </c>
      <c r="L24" s="161"/>
      <c r="M24" s="132">
        <f>1-SUM(E24:L24)</f>
        <v>0</v>
      </c>
      <c r="O24" s="135"/>
      <c r="P24" s="121"/>
      <c r="Q24" s="121"/>
      <c r="R24" s="121"/>
      <c r="S24" s="121"/>
    </row>
    <row r="25" spans="2:19" x14ac:dyDescent="0.25">
      <c r="B25" s="327" t="s">
        <v>19</v>
      </c>
      <c r="C25" s="326" t="s">
        <v>161</v>
      </c>
      <c r="D25" s="129">
        <f>RESUMO_ND!D19</f>
        <v>18390.310000000001</v>
      </c>
      <c r="E25" s="128">
        <f>$D25*E26</f>
        <v>0</v>
      </c>
      <c r="F25" s="128">
        <f>$D25*F26</f>
        <v>0</v>
      </c>
      <c r="G25" s="128">
        <f>$D25*G26</f>
        <v>0</v>
      </c>
      <c r="H25" s="128">
        <f t="shared" ref="H25:L25" si="7">$D25*H26</f>
        <v>0</v>
      </c>
      <c r="I25" s="128">
        <f t="shared" si="7"/>
        <v>0</v>
      </c>
      <c r="J25" s="128">
        <f t="shared" si="7"/>
        <v>0</v>
      </c>
      <c r="K25" s="128">
        <f t="shared" si="7"/>
        <v>0</v>
      </c>
      <c r="L25" s="128">
        <f t="shared" si="7"/>
        <v>9195.1550000000007</v>
      </c>
      <c r="M25" s="127">
        <f>$D25*M26</f>
        <v>9195.1550000000007</v>
      </c>
      <c r="O25" s="135"/>
      <c r="P25" s="121"/>
      <c r="Q25" s="121"/>
      <c r="R25" s="121"/>
      <c r="S25" s="121"/>
    </row>
    <row r="26" spans="2:19" x14ac:dyDescent="0.25">
      <c r="B26" s="327"/>
      <c r="C26" s="326"/>
      <c r="D26" s="136">
        <f>SUM(E26:M26)</f>
        <v>1</v>
      </c>
      <c r="E26" s="133"/>
      <c r="F26" s="133"/>
      <c r="G26" s="133"/>
      <c r="H26" s="161"/>
      <c r="I26" s="161"/>
      <c r="J26" s="161"/>
      <c r="K26" s="161"/>
      <c r="L26" s="161">
        <v>0.5</v>
      </c>
      <c r="M26" s="132">
        <f>1-SUM(E26:L26)</f>
        <v>0.5</v>
      </c>
      <c r="O26" s="135"/>
      <c r="P26" s="121"/>
      <c r="Q26" s="121"/>
      <c r="R26" s="121"/>
      <c r="S26" s="121"/>
    </row>
    <row r="27" spans="2:19" x14ac:dyDescent="0.25">
      <c r="B27" s="327">
        <v>8</v>
      </c>
      <c r="C27" s="326" t="s">
        <v>165</v>
      </c>
      <c r="D27" s="129">
        <f>RESUMO_ND!D20</f>
        <v>25410.7</v>
      </c>
      <c r="E27" s="128">
        <f>$D27*E28</f>
        <v>2823.411111111111</v>
      </c>
      <c r="F27" s="128">
        <f>$D27*F28</f>
        <v>2823.411111111111</v>
      </c>
      <c r="G27" s="128">
        <f>$D27*G28</f>
        <v>2823.411111111111</v>
      </c>
      <c r="H27" s="128">
        <f t="shared" ref="H27:L27" si="8">$D27*H28</f>
        <v>2823.411111111111</v>
      </c>
      <c r="I27" s="128">
        <f t="shared" si="8"/>
        <v>2823.411111111111</v>
      </c>
      <c r="J27" s="128">
        <f t="shared" si="8"/>
        <v>2823.411111111111</v>
      </c>
      <c r="K27" s="128">
        <f t="shared" si="8"/>
        <v>2823.411111111111</v>
      </c>
      <c r="L27" s="128">
        <f t="shared" si="8"/>
        <v>2823.411111111111</v>
      </c>
      <c r="M27" s="127">
        <f>$D27*M28</f>
        <v>2823.4111111111069</v>
      </c>
      <c r="O27" s="135"/>
      <c r="P27" s="121"/>
      <c r="Q27" s="121"/>
      <c r="R27" s="121"/>
      <c r="S27" s="121"/>
    </row>
    <row r="28" spans="2:19" x14ac:dyDescent="0.25">
      <c r="B28" s="327"/>
      <c r="C28" s="326"/>
      <c r="D28" s="136">
        <f>SUM(E28:M28)</f>
        <v>1</v>
      </c>
      <c r="E28" s="133">
        <f>100%/9</f>
        <v>0.1111111111111111</v>
      </c>
      <c r="F28" s="133">
        <f t="shared" ref="F28:L28" si="9">100%/9</f>
        <v>0.1111111111111111</v>
      </c>
      <c r="G28" s="133">
        <f t="shared" si="9"/>
        <v>0.1111111111111111</v>
      </c>
      <c r="H28" s="133">
        <f t="shared" si="9"/>
        <v>0.1111111111111111</v>
      </c>
      <c r="I28" s="133">
        <f t="shared" si="9"/>
        <v>0.1111111111111111</v>
      </c>
      <c r="J28" s="133">
        <f t="shared" si="9"/>
        <v>0.1111111111111111</v>
      </c>
      <c r="K28" s="133">
        <f t="shared" si="9"/>
        <v>0.1111111111111111</v>
      </c>
      <c r="L28" s="133">
        <f t="shared" si="9"/>
        <v>0.1111111111111111</v>
      </c>
      <c r="M28" s="132">
        <f>1-SUM(E28:L28)</f>
        <v>0.11111111111111094</v>
      </c>
      <c r="O28" s="135"/>
      <c r="P28" s="121"/>
      <c r="Q28" s="121"/>
      <c r="R28" s="121"/>
      <c r="S28" s="121"/>
    </row>
    <row r="29" spans="2:19" x14ac:dyDescent="0.25">
      <c r="B29" s="131"/>
      <c r="C29" s="134" t="s">
        <v>173</v>
      </c>
      <c r="D29" s="129">
        <f t="shared" ref="D29:M29" si="10">D13+D15+D17+D19+D21+D23+D25+D27</f>
        <v>538745.89</v>
      </c>
      <c r="E29" s="128">
        <f t="shared" si="10"/>
        <v>95099.341111111105</v>
      </c>
      <c r="F29" s="128">
        <f t="shared" si="10"/>
        <v>22350.847777777777</v>
      </c>
      <c r="G29" s="128">
        <f t="shared" si="10"/>
        <v>22350.847777777777</v>
      </c>
      <c r="H29" s="128">
        <f t="shared" si="10"/>
        <v>86202.034444444434</v>
      </c>
      <c r="I29" s="128">
        <f t="shared" si="10"/>
        <v>66674.597777777773</v>
      </c>
      <c r="J29" s="128">
        <f t="shared" ref="J29:L29" si="11">J13+J15+J17+J19+J21+J23+J25+J27</f>
        <v>66674.597777777773</v>
      </c>
      <c r="K29" s="128">
        <f t="shared" si="11"/>
        <v>155356.49111111113</v>
      </c>
      <c r="L29" s="128">
        <f t="shared" si="11"/>
        <v>12018.566111111111</v>
      </c>
      <c r="M29" s="127">
        <f t="shared" si="10"/>
        <v>12018.566111111108</v>
      </c>
      <c r="O29" s="135"/>
      <c r="P29" s="121"/>
      <c r="Q29" s="121"/>
      <c r="R29" s="121"/>
      <c r="S29" s="121"/>
    </row>
    <row r="30" spans="2:19" x14ac:dyDescent="0.25">
      <c r="B30" s="131"/>
      <c r="C30" s="134" t="s">
        <v>174</v>
      </c>
      <c r="D30" s="129"/>
      <c r="E30" s="133">
        <f>E29/$D$29</f>
        <v>0.17651984521146158</v>
      </c>
      <c r="F30" s="133">
        <f t="shared" ref="F30:M30" si="12">F29/$D$29</f>
        <v>4.1486808888282704E-2</v>
      </c>
      <c r="G30" s="133">
        <f t="shared" si="12"/>
        <v>4.1486808888282704E-2</v>
      </c>
      <c r="H30" s="133">
        <f t="shared" si="12"/>
        <v>0.16000499687235559</v>
      </c>
      <c r="I30" s="133">
        <f t="shared" si="12"/>
        <v>0.12375889824009195</v>
      </c>
      <c r="J30" s="133">
        <f t="shared" ref="J30:L30" si="13">J29/$D$29</f>
        <v>0.12375889824009195</v>
      </c>
      <c r="K30" s="133">
        <f t="shared" si="13"/>
        <v>0.28836691656452568</v>
      </c>
      <c r="L30" s="133">
        <f t="shared" si="13"/>
        <v>2.2308413547453904E-2</v>
      </c>
      <c r="M30" s="132">
        <f t="shared" si="12"/>
        <v>2.2308413547453897E-2</v>
      </c>
      <c r="P30" s="121"/>
      <c r="Q30" s="121"/>
      <c r="R30" s="121"/>
      <c r="S30" s="121"/>
    </row>
    <row r="31" spans="2:19" x14ac:dyDescent="0.25">
      <c r="B31" s="131"/>
      <c r="C31" s="130" t="s">
        <v>175</v>
      </c>
      <c r="D31" s="129"/>
      <c r="E31" s="128">
        <f>E29</f>
        <v>95099.341111111105</v>
      </c>
      <c r="F31" s="128">
        <f>E31+F29</f>
        <v>117450.18888888888</v>
      </c>
      <c r="G31" s="128">
        <f t="shared" ref="G31:I32" si="14">F31+G29</f>
        <v>139801.03666666665</v>
      </c>
      <c r="H31" s="160">
        <f t="shared" si="14"/>
        <v>226003.07111111109</v>
      </c>
      <c r="I31" s="160">
        <f t="shared" si="14"/>
        <v>292677.66888888885</v>
      </c>
      <c r="J31" s="160">
        <f t="shared" ref="J31:J32" si="15">I31+J29</f>
        <v>359352.2666666666</v>
      </c>
      <c r="K31" s="160">
        <f t="shared" ref="K31:K32" si="16">J31+K29</f>
        <v>514708.75777777773</v>
      </c>
      <c r="L31" s="160">
        <f t="shared" ref="L31:M32" si="17">K31+L29</f>
        <v>526727.32388888882</v>
      </c>
      <c r="M31" s="127">
        <f t="shared" si="17"/>
        <v>538745.8899999999</v>
      </c>
      <c r="P31" s="121"/>
      <c r="Q31" s="121"/>
      <c r="R31" s="121"/>
      <c r="S31" s="121"/>
    </row>
    <row r="32" spans="2:19" ht="15.75" thickBot="1" x14ac:dyDescent="0.3">
      <c r="B32" s="126"/>
      <c r="C32" s="125" t="s">
        <v>176</v>
      </c>
      <c r="D32" s="124"/>
      <c r="E32" s="123">
        <f>E30</f>
        <v>0.17651984521146158</v>
      </c>
      <c r="F32" s="123">
        <f t="shared" ref="F32:G32" si="18">E32+F30</f>
        <v>0.21800665409974429</v>
      </c>
      <c r="G32" s="123">
        <f t="shared" si="18"/>
        <v>0.259493462988027</v>
      </c>
      <c r="H32" s="162">
        <f t="shared" si="14"/>
        <v>0.41949845986038259</v>
      </c>
      <c r="I32" s="162">
        <f t="shared" si="14"/>
        <v>0.54325735810047449</v>
      </c>
      <c r="J32" s="162">
        <f t="shared" si="15"/>
        <v>0.66701625634056638</v>
      </c>
      <c r="K32" s="162">
        <f t="shared" si="16"/>
        <v>0.95538317290509212</v>
      </c>
      <c r="L32" s="162">
        <f t="shared" si="17"/>
        <v>0.97769158645254606</v>
      </c>
      <c r="M32" s="122">
        <f t="shared" si="17"/>
        <v>1</v>
      </c>
      <c r="P32" s="121"/>
      <c r="Q32" s="121"/>
      <c r="R32" s="121"/>
      <c r="S32" s="121"/>
    </row>
  </sheetData>
  <mergeCells count="19">
    <mergeCell ref="B2:M3"/>
    <mergeCell ref="C4:M4"/>
    <mergeCell ref="B11:M11"/>
    <mergeCell ref="B13:B14"/>
    <mergeCell ref="C13:C14"/>
    <mergeCell ref="C25:C26"/>
    <mergeCell ref="B15:B16"/>
    <mergeCell ref="C15:C16"/>
    <mergeCell ref="B27:B28"/>
    <mergeCell ref="C27:C28"/>
    <mergeCell ref="B23:B24"/>
    <mergeCell ref="C23:C24"/>
    <mergeCell ref="B25:B26"/>
    <mergeCell ref="B17:B18"/>
    <mergeCell ref="C17:C18"/>
    <mergeCell ref="B19:B20"/>
    <mergeCell ref="C19:C20"/>
    <mergeCell ref="B21:B22"/>
    <mergeCell ref="C21:C22"/>
  </mergeCells>
  <phoneticPr fontId="7" type="noConversion"/>
  <pageMargins left="0.25" right="0.25" top="0.75" bottom="0.75" header="0.3" footer="0.3"/>
  <pageSetup paperSize="9" scale="69" orientation="landscape" r:id="rId1"/>
  <drawing r:id="rId2"/>
  <legacyDrawing r:id="rId3"/>
  <oleObjects>
    <mc:AlternateContent xmlns:mc="http://schemas.openxmlformats.org/markup-compatibility/2006">
      <mc:Choice Requires="x14">
        <oleObject progId="PBrush" shapeId="19457" r:id="rId4">
          <objectPr defaultSize="0" autoPict="0" r:id="rId5">
            <anchor moveWithCells="1" sizeWithCells="1">
              <from>
                <xdr:col>1</xdr:col>
                <xdr:colOff>142875</xdr:colOff>
                <xdr:row>1</xdr:row>
                <xdr:rowOff>114300</xdr:rowOff>
              </from>
              <to>
                <xdr:col>2</xdr:col>
                <xdr:colOff>66675</xdr:colOff>
                <xdr:row>2</xdr:row>
                <xdr:rowOff>323850</xdr:rowOff>
              </to>
            </anchor>
          </objectPr>
        </oleObject>
      </mc:Choice>
      <mc:Fallback>
        <oleObject progId="PBrush" shapeId="19457"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61932-33EE-4121-BC0D-450C7B77D060}">
  <sheetPr>
    <tabColor rgb="FF002060"/>
    <pageSetUpPr fitToPage="1"/>
  </sheetPr>
  <dimension ref="B1:Q49"/>
  <sheetViews>
    <sheetView workbookViewId="0">
      <selection activeCell="B11" sqref="B11:K11"/>
    </sheetView>
  </sheetViews>
  <sheetFormatPr defaultRowHeight="15" x14ac:dyDescent="0.25"/>
  <cols>
    <col min="1" max="1" width="3.25" style="231" customWidth="1"/>
    <col min="2" max="2" width="15.625" style="231" bestFit="1" customWidth="1"/>
    <col min="3" max="3" width="11.75" style="231" customWidth="1"/>
    <col min="4" max="4" width="70.25" style="231" customWidth="1"/>
    <col min="5" max="5" width="18.75" style="231" customWidth="1"/>
    <col min="6" max="6" width="6.5" style="231" bestFit="1" customWidth="1"/>
    <col min="7" max="7" width="8.375" style="231" bestFit="1" customWidth="1"/>
    <col min="8" max="8" width="9.125" style="231" bestFit="1" customWidth="1"/>
    <col min="9" max="9" width="8.875" style="231" bestFit="1" customWidth="1"/>
    <col min="10" max="10" width="10" style="231" customWidth="1"/>
    <col min="11" max="11" width="13.125" style="231" customWidth="1"/>
    <col min="12" max="12" width="10.875" style="231" bestFit="1" customWidth="1"/>
    <col min="13" max="13" width="8.875" style="231" bestFit="1" customWidth="1"/>
    <col min="14" max="14" width="60.875" style="231" bestFit="1" customWidth="1"/>
    <col min="15" max="17" width="13.875" style="231" customWidth="1"/>
    <col min="18" max="16384" width="9" style="231"/>
  </cols>
  <sheetData>
    <row r="1" spans="2:17" ht="15.75" thickBot="1" x14ac:dyDescent="0.3"/>
    <row r="2" spans="2:17" ht="33" customHeight="1" x14ac:dyDescent="0.25">
      <c r="B2" s="282" t="s">
        <v>0</v>
      </c>
      <c r="C2" s="283"/>
      <c r="D2" s="283"/>
      <c r="E2" s="283"/>
      <c r="F2" s="283"/>
      <c r="G2" s="283"/>
      <c r="H2" s="283"/>
      <c r="I2" s="283"/>
      <c r="J2" s="283"/>
      <c r="K2" s="284"/>
    </row>
    <row r="3" spans="2:17" ht="33" customHeight="1" thickBot="1" x14ac:dyDescent="0.3">
      <c r="B3" s="285"/>
      <c r="C3" s="286"/>
      <c r="D3" s="286"/>
      <c r="E3" s="286"/>
      <c r="F3" s="286"/>
      <c r="G3" s="286"/>
      <c r="H3" s="286"/>
      <c r="I3" s="286"/>
      <c r="J3" s="286"/>
      <c r="K3" s="287"/>
    </row>
    <row r="4" spans="2:17" ht="30" customHeight="1" x14ac:dyDescent="0.25">
      <c r="B4" s="2" t="s">
        <v>1</v>
      </c>
      <c r="C4" s="288" t="str">
        <f>ORC_SINTETICO_ND!C4</f>
        <v>Contratação de empresa especializada para execução de obras e serviços de engenharia destinados à construção de 11 (onze) pontos de ônibus no município de Brasilândia/MS</v>
      </c>
      <c r="D4" s="288"/>
      <c r="E4" s="288"/>
      <c r="F4" s="288"/>
      <c r="G4" s="288"/>
      <c r="H4" s="288"/>
      <c r="I4" s="288"/>
      <c r="J4" s="288"/>
      <c r="K4" s="289"/>
    </row>
    <row r="5" spans="2:17" x14ac:dyDescent="0.25">
      <c r="B5" s="3" t="s">
        <v>2</v>
      </c>
      <c r="C5" s="92" t="s">
        <v>22</v>
      </c>
      <c r="D5" s="11"/>
      <c r="E5" s="11"/>
      <c r="F5" s="11"/>
      <c r="G5" s="11"/>
      <c r="H5" s="11"/>
      <c r="I5" s="11"/>
      <c r="J5" s="11"/>
      <c r="K5" s="12"/>
    </row>
    <row r="6" spans="2:17" x14ac:dyDescent="0.25">
      <c r="B6" s="3" t="s">
        <v>3</v>
      </c>
      <c r="C6" s="90">
        <f>ORC_SINTETICO_ND!C6</f>
        <v>0.24660000000000001</v>
      </c>
      <c r="D6" s="11"/>
      <c r="E6" s="11"/>
      <c r="F6" s="11"/>
      <c r="G6" s="11"/>
      <c r="H6" s="11"/>
      <c r="I6" s="11"/>
      <c r="J6" s="11"/>
      <c r="K6" s="12"/>
    </row>
    <row r="7" spans="2:17" x14ac:dyDescent="0.25">
      <c r="B7" s="3" t="s">
        <v>4</v>
      </c>
      <c r="C7" s="90">
        <f>ORC_SINTETICO_ND!C7</f>
        <v>0.1527</v>
      </c>
      <c r="D7" s="11"/>
      <c r="E7" s="11"/>
      <c r="F7" s="11"/>
      <c r="G7" s="11"/>
      <c r="H7" s="11"/>
      <c r="I7" s="11"/>
      <c r="J7" s="11"/>
      <c r="K7" s="12"/>
    </row>
    <row r="8" spans="2:17" ht="30" x14ac:dyDescent="0.25">
      <c r="B8" s="91" t="s">
        <v>5</v>
      </c>
      <c r="C8" s="90" t="s">
        <v>23</v>
      </c>
      <c r="D8" s="11"/>
      <c r="E8" s="11"/>
      <c r="F8" s="11"/>
      <c r="G8" s="11"/>
      <c r="H8" s="11"/>
      <c r="I8" s="11"/>
      <c r="J8" s="11"/>
      <c r="K8" s="12"/>
    </row>
    <row r="9" spans="2:17" x14ac:dyDescent="0.25">
      <c r="B9" s="3" t="s">
        <v>6</v>
      </c>
      <c r="C9" s="113" t="str">
        <f>ORC_SINTETICO_ND!C9</f>
        <v>SINAPI - 01/2026</v>
      </c>
      <c r="D9" s="11"/>
      <c r="E9" s="11"/>
      <c r="F9" s="11"/>
      <c r="G9" s="11"/>
      <c r="H9" s="11"/>
      <c r="I9" s="11"/>
      <c r="J9" s="11"/>
      <c r="K9" s="12"/>
    </row>
    <row r="10" spans="2:17" ht="15.75" thickBot="1" x14ac:dyDescent="0.3">
      <c r="B10" s="232"/>
      <c r="C10" s="233"/>
      <c r="D10" s="233"/>
      <c r="E10" s="233"/>
      <c r="F10" s="233"/>
      <c r="G10" s="233"/>
      <c r="H10" s="233"/>
      <c r="I10" s="233"/>
      <c r="J10" s="234" t="s">
        <v>7</v>
      </c>
      <c r="K10" s="235">
        <f>ORC_SINTETICO_ND!L10</f>
        <v>46121</v>
      </c>
    </row>
    <row r="11" spans="2:17" ht="21" thickBot="1" x14ac:dyDescent="0.35">
      <c r="B11" s="331" t="s">
        <v>272</v>
      </c>
      <c r="C11" s="332"/>
      <c r="D11" s="332"/>
      <c r="E11" s="332"/>
      <c r="F11" s="332"/>
      <c r="G11" s="332"/>
      <c r="H11" s="332"/>
      <c r="I11" s="332"/>
      <c r="J11" s="332"/>
      <c r="K11" s="333"/>
      <c r="N11"/>
      <c r="O11"/>
      <c r="P11"/>
      <c r="Q11"/>
    </row>
    <row r="12" spans="2:17" ht="30.75" thickBot="1" x14ac:dyDescent="0.3">
      <c r="B12" s="246" t="s">
        <v>24</v>
      </c>
      <c r="C12" s="246" t="s">
        <v>25</v>
      </c>
      <c r="D12" s="246" t="s">
        <v>10</v>
      </c>
      <c r="E12" s="246" t="s">
        <v>274</v>
      </c>
      <c r="F12" s="246" t="s">
        <v>26</v>
      </c>
      <c r="G12" s="246" t="s">
        <v>27</v>
      </c>
      <c r="H12" s="246" t="s">
        <v>529</v>
      </c>
      <c r="I12" s="246" t="s">
        <v>11</v>
      </c>
      <c r="J12" s="246" t="s">
        <v>12</v>
      </c>
      <c r="K12" s="247" t="s">
        <v>530</v>
      </c>
      <c r="N12"/>
      <c r="O12"/>
      <c r="P12"/>
      <c r="Q12"/>
    </row>
    <row r="13" spans="2:17" ht="25.5" x14ac:dyDescent="0.25">
      <c r="B13" s="243" t="s">
        <v>150</v>
      </c>
      <c r="C13" s="244" t="s">
        <v>44</v>
      </c>
      <c r="D13" s="244" t="s">
        <v>151</v>
      </c>
      <c r="E13" s="244" t="s">
        <v>304</v>
      </c>
      <c r="F13" s="245" t="s">
        <v>102</v>
      </c>
      <c r="G13" s="261">
        <v>6054.4</v>
      </c>
      <c r="H13" s="260">
        <v>16.8</v>
      </c>
      <c r="I13" s="261">
        <v>101713.92</v>
      </c>
      <c r="J13" s="260">
        <v>23.44</v>
      </c>
      <c r="K13" s="262">
        <v>23.44</v>
      </c>
      <c r="M13" s="236"/>
      <c r="N13"/>
      <c r="O13"/>
      <c r="P13"/>
      <c r="Q13"/>
    </row>
    <row r="14" spans="2:17" ht="25.5" x14ac:dyDescent="0.25">
      <c r="B14" s="237" t="s">
        <v>267</v>
      </c>
      <c r="C14" s="188" t="s">
        <v>44</v>
      </c>
      <c r="D14" s="188" t="s">
        <v>268</v>
      </c>
      <c r="E14" s="188" t="s">
        <v>304</v>
      </c>
      <c r="F14" s="190" t="s">
        <v>269</v>
      </c>
      <c r="G14" s="189">
        <v>64.900000000000006</v>
      </c>
      <c r="H14" s="192">
        <v>1334.09</v>
      </c>
      <c r="I14" s="192">
        <v>86582.44</v>
      </c>
      <c r="J14" s="189">
        <v>19.96</v>
      </c>
      <c r="K14" s="263">
        <v>43.4</v>
      </c>
      <c r="M14" s="236"/>
      <c r="N14"/>
      <c r="O14"/>
      <c r="P14"/>
      <c r="Q14"/>
    </row>
    <row r="15" spans="2:17" ht="25.5" x14ac:dyDescent="0.25">
      <c r="B15" s="237" t="s">
        <v>147</v>
      </c>
      <c r="C15" s="188" t="s">
        <v>44</v>
      </c>
      <c r="D15" s="188" t="s">
        <v>148</v>
      </c>
      <c r="E15" s="188" t="s">
        <v>304</v>
      </c>
      <c r="F15" s="190" t="s">
        <v>102</v>
      </c>
      <c r="G15" s="192">
        <v>2559.6999999999998</v>
      </c>
      <c r="H15" s="189">
        <v>16.98</v>
      </c>
      <c r="I15" s="192">
        <v>43463.7</v>
      </c>
      <c r="J15" s="189">
        <v>10.02</v>
      </c>
      <c r="K15" s="263">
        <v>53.42</v>
      </c>
      <c r="M15" s="236"/>
      <c r="N15"/>
      <c r="O15"/>
      <c r="P15"/>
      <c r="Q15"/>
    </row>
    <row r="16" spans="2:17" ht="25.5" x14ac:dyDescent="0.25">
      <c r="B16" s="237" t="s">
        <v>34</v>
      </c>
      <c r="C16" s="188" t="s">
        <v>35</v>
      </c>
      <c r="D16" s="188" t="s">
        <v>36</v>
      </c>
      <c r="E16" s="188" t="s">
        <v>276</v>
      </c>
      <c r="F16" s="190" t="s">
        <v>37</v>
      </c>
      <c r="G16" s="189">
        <v>88</v>
      </c>
      <c r="H16" s="189">
        <v>458.76</v>
      </c>
      <c r="I16" s="192">
        <v>40370.879999999997</v>
      </c>
      <c r="J16" s="189">
        <v>9.31</v>
      </c>
      <c r="K16" s="263">
        <v>62.73</v>
      </c>
      <c r="M16" s="236"/>
      <c r="N16"/>
      <c r="O16"/>
      <c r="P16"/>
      <c r="Q16"/>
    </row>
    <row r="17" spans="2:17" ht="38.25" x14ac:dyDescent="0.25">
      <c r="B17" s="237" t="s">
        <v>264</v>
      </c>
      <c r="C17" s="188" t="s">
        <v>35</v>
      </c>
      <c r="D17" s="188" t="s">
        <v>157</v>
      </c>
      <c r="E17" s="188" t="s">
        <v>449</v>
      </c>
      <c r="F17" s="190" t="s">
        <v>37</v>
      </c>
      <c r="G17" s="189">
        <v>505.56</v>
      </c>
      <c r="H17" s="189">
        <v>49.9</v>
      </c>
      <c r="I17" s="192">
        <v>25227.439999999999</v>
      </c>
      <c r="J17" s="189">
        <v>5.81</v>
      </c>
      <c r="K17" s="263">
        <v>68.540000000000006</v>
      </c>
      <c r="M17" s="236"/>
      <c r="N17"/>
      <c r="O17"/>
      <c r="P17"/>
      <c r="Q17"/>
    </row>
    <row r="18" spans="2:17" ht="25.5" x14ac:dyDescent="0.25">
      <c r="B18" s="237" t="s">
        <v>43</v>
      </c>
      <c r="C18" s="188" t="s">
        <v>44</v>
      </c>
      <c r="D18" s="188" t="s">
        <v>45</v>
      </c>
      <c r="E18" s="188" t="s">
        <v>304</v>
      </c>
      <c r="F18" s="190" t="s">
        <v>46</v>
      </c>
      <c r="G18" s="189">
        <v>9</v>
      </c>
      <c r="H18" s="192">
        <v>1940.56</v>
      </c>
      <c r="I18" s="192">
        <v>17465.04</v>
      </c>
      <c r="J18" s="189">
        <v>4.03</v>
      </c>
      <c r="K18" s="263">
        <v>72.569999999999993</v>
      </c>
      <c r="M18" s="236"/>
      <c r="N18"/>
      <c r="O18"/>
      <c r="P18"/>
      <c r="Q18"/>
    </row>
    <row r="19" spans="2:17" ht="25.5" x14ac:dyDescent="0.25">
      <c r="B19" s="237" t="s">
        <v>271</v>
      </c>
      <c r="C19" s="188" t="s">
        <v>35</v>
      </c>
      <c r="D19" s="188" t="s">
        <v>170</v>
      </c>
      <c r="E19" s="188" t="s">
        <v>280</v>
      </c>
      <c r="F19" s="190" t="s">
        <v>169</v>
      </c>
      <c r="G19" s="189">
        <v>550</v>
      </c>
      <c r="H19" s="189">
        <v>29.35</v>
      </c>
      <c r="I19" s="192">
        <v>16142.5</v>
      </c>
      <c r="J19" s="189">
        <v>3.72</v>
      </c>
      <c r="K19" s="263">
        <v>76.290000000000006</v>
      </c>
      <c r="M19" s="236"/>
      <c r="N19"/>
      <c r="O19"/>
      <c r="P19"/>
      <c r="Q19"/>
    </row>
    <row r="20" spans="2:17" ht="38.25" x14ac:dyDescent="0.25">
      <c r="B20" s="237" t="s">
        <v>76</v>
      </c>
      <c r="C20" s="188" t="s">
        <v>44</v>
      </c>
      <c r="D20" s="188" t="s">
        <v>77</v>
      </c>
      <c r="E20" s="188" t="s">
        <v>339</v>
      </c>
      <c r="F20" s="190" t="s">
        <v>78</v>
      </c>
      <c r="G20" s="189">
        <v>198</v>
      </c>
      <c r="H20" s="189">
        <v>75.34</v>
      </c>
      <c r="I20" s="192">
        <v>14917.32</v>
      </c>
      <c r="J20" s="189">
        <v>3.44</v>
      </c>
      <c r="K20" s="263">
        <v>79.73</v>
      </c>
      <c r="M20" s="236"/>
      <c r="N20"/>
      <c r="O20"/>
      <c r="P20"/>
      <c r="Q20"/>
    </row>
    <row r="21" spans="2:17" x14ac:dyDescent="0.25">
      <c r="B21" s="238" t="s">
        <v>163</v>
      </c>
      <c r="C21" s="193" t="s">
        <v>35</v>
      </c>
      <c r="D21" s="193" t="s">
        <v>164</v>
      </c>
      <c r="E21" s="193" t="s">
        <v>460</v>
      </c>
      <c r="F21" s="195" t="s">
        <v>37</v>
      </c>
      <c r="G21" s="194">
        <v>182.77</v>
      </c>
      <c r="H21" s="194">
        <v>80.72</v>
      </c>
      <c r="I21" s="197">
        <v>14753.19</v>
      </c>
      <c r="J21" s="194">
        <v>3.4</v>
      </c>
      <c r="K21" s="264">
        <v>83.13</v>
      </c>
      <c r="M21" s="236"/>
      <c r="N21"/>
      <c r="O21"/>
      <c r="P21"/>
      <c r="Q21"/>
    </row>
    <row r="22" spans="2:17" ht="38.25" x14ac:dyDescent="0.25">
      <c r="B22" s="238" t="s">
        <v>107</v>
      </c>
      <c r="C22" s="193" t="s">
        <v>35</v>
      </c>
      <c r="D22" s="193" t="s">
        <v>108</v>
      </c>
      <c r="E22" s="193" t="s">
        <v>362</v>
      </c>
      <c r="F22" s="195" t="s">
        <v>64</v>
      </c>
      <c r="G22" s="194">
        <v>13.2</v>
      </c>
      <c r="H22" s="194">
        <v>840.16</v>
      </c>
      <c r="I22" s="197">
        <v>11090.11</v>
      </c>
      <c r="J22" s="194">
        <v>2.56</v>
      </c>
      <c r="K22" s="264">
        <v>85.68</v>
      </c>
      <c r="M22" s="236"/>
      <c r="N22"/>
      <c r="O22"/>
      <c r="P22"/>
      <c r="Q22"/>
    </row>
    <row r="23" spans="2:17" ht="38.25" x14ac:dyDescent="0.25">
      <c r="B23" s="238" t="s">
        <v>92</v>
      </c>
      <c r="C23" s="193" t="s">
        <v>35</v>
      </c>
      <c r="D23" s="193" t="s">
        <v>93</v>
      </c>
      <c r="E23" s="193" t="s">
        <v>362</v>
      </c>
      <c r="F23" s="195" t="s">
        <v>37</v>
      </c>
      <c r="G23" s="194">
        <v>104.9</v>
      </c>
      <c r="H23" s="194">
        <v>73.08</v>
      </c>
      <c r="I23" s="197">
        <v>7666.09</v>
      </c>
      <c r="J23" s="194">
        <v>1.77</v>
      </c>
      <c r="K23" s="264">
        <v>87.45</v>
      </c>
      <c r="M23" s="236"/>
      <c r="N23"/>
      <c r="O23"/>
      <c r="P23"/>
      <c r="Q23"/>
    </row>
    <row r="24" spans="2:17" ht="38.25" x14ac:dyDescent="0.25">
      <c r="B24" s="238" t="s">
        <v>154</v>
      </c>
      <c r="C24" s="193" t="s">
        <v>35</v>
      </c>
      <c r="D24" s="193" t="s">
        <v>155</v>
      </c>
      <c r="E24" s="193" t="s">
        <v>449</v>
      </c>
      <c r="F24" s="195" t="s">
        <v>37</v>
      </c>
      <c r="G24" s="194">
        <v>680.68</v>
      </c>
      <c r="H24" s="194">
        <v>10.93</v>
      </c>
      <c r="I24" s="197">
        <v>7439.83</v>
      </c>
      <c r="J24" s="194">
        <v>1.71</v>
      </c>
      <c r="K24" s="264">
        <v>89.16</v>
      </c>
      <c r="M24" s="236"/>
      <c r="N24"/>
      <c r="O24"/>
      <c r="P24"/>
      <c r="Q24"/>
    </row>
    <row r="25" spans="2:17" ht="38.25" x14ac:dyDescent="0.25">
      <c r="B25" s="238" t="s">
        <v>39</v>
      </c>
      <c r="C25" s="193" t="s">
        <v>35</v>
      </c>
      <c r="D25" s="193" t="s">
        <v>40</v>
      </c>
      <c r="E25" s="193" t="s">
        <v>303</v>
      </c>
      <c r="F25" s="195" t="s">
        <v>41</v>
      </c>
      <c r="G25" s="194">
        <v>9</v>
      </c>
      <c r="H25" s="194">
        <v>725.58</v>
      </c>
      <c r="I25" s="197">
        <v>6530.22</v>
      </c>
      <c r="J25" s="194">
        <v>1.51</v>
      </c>
      <c r="K25" s="264">
        <v>90.67</v>
      </c>
      <c r="M25" s="236"/>
      <c r="N25"/>
      <c r="O25"/>
      <c r="P25"/>
      <c r="Q25"/>
    </row>
    <row r="26" spans="2:17" x14ac:dyDescent="0.25">
      <c r="B26" s="238" t="s">
        <v>48</v>
      </c>
      <c r="C26" s="193" t="s">
        <v>35</v>
      </c>
      <c r="D26" s="193" t="s">
        <v>49</v>
      </c>
      <c r="E26" s="193" t="s">
        <v>289</v>
      </c>
      <c r="F26" s="195" t="s">
        <v>50</v>
      </c>
      <c r="G26" s="194">
        <v>132</v>
      </c>
      <c r="H26" s="194">
        <v>43.12</v>
      </c>
      <c r="I26" s="197">
        <v>5691.84</v>
      </c>
      <c r="J26" s="194">
        <v>1.31</v>
      </c>
      <c r="K26" s="264">
        <v>91.98</v>
      </c>
      <c r="M26" s="236"/>
      <c r="N26"/>
      <c r="O26"/>
      <c r="P26"/>
      <c r="Q26"/>
    </row>
    <row r="27" spans="2:17" x14ac:dyDescent="0.25">
      <c r="B27" s="238" t="s">
        <v>142</v>
      </c>
      <c r="C27" s="193" t="s">
        <v>35</v>
      </c>
      <c r="D27" s="193" t="s">
        <v>143</v>
      </c>
      <c r="E27" s="193" t="s">
        <v>289</v>
      </c>
      <c r="F27" s="195" t="s">
        <v>102</v>
      </c>
      <c r="G27" s="194">
        <v>577.5</v>
      </c>
      <c r="H27" s="194">
        <v>8.93</v>
      </c>
      <c r="I27" s="197">
        <v>5157.07</v>
      </c>
      <c r="J27" s="194">
        <v>1.19</v>
      </c>
      <c r="K27" s="264">
        <v>93.17</v>
      </c>
      <c r="M27" s="236"/>
      <c r="N27"/>
      <c r="O27"/>
      <c r="P27"/>
      <c r="Q27"/>
    </row>
    <row r="28" spans="2:17" ht="25.5" x14ac:dyDescent="0.25">
      <c r="B28" s="238" t="s">
        <v>167</v>
      </c>
      <c r="C28" s="193" t="s">
        <v>35</v>
      </c>
      <c r="D28" s="193" t="s">
        <v>168</v>
      </c>
      <c r="E28" s="193" t="s">
        <v>280</v>
      </c>
      <c r="F28" s="195" t="s">
        <v>169</v>
      </c>
      <c r="G28" s="194">
        <v>30</v>
      </c>
      <c r="H28" s="194">
        <v>141.5</v>
      </c>
      <c r="I28" s="197">
        <v>4245</v>
      </c>
      <c r="J28" s="194">
        <v>0.98</v>
      </c>
      <c r="K28" s="264">
        <v>94.15</v>
      </c>
      <c r="M28" s="236"/>
      <c r="N28"/>
      <c r="O28"/>
      <c r="P28"/>
      <c r="Q28"/>
    </row>
    <row r="29" spans="2:17" ht="38.25" x14ac:dyDescent="0.25">
      <c r="B29" s="238" t="s">
        <v>104</v>
      </c>
      <c r="C29" s="193" t="s">
        <v>35</v>
      </c>
      <c r="D29" s="193" t="s">
        <v>105</v>
      </c>
      <c r="E29" s="193" t="s">
        <v>362</v>
      </c>
      <c r="F29" s="195" t="s">
        <v>102</v>
      </c>
      <c r="G29" s="194">
        <v>226.49</v>
      </c>
      <c r="H29" s="194">
        <v>18</v>
      </c>
      <c r="I29" s="197">
        <v>4076.82</v>
      </c>
      <c r="J29" s="194">
        <v>0.94</v>
      </c>
      <c r="K29" s="264">
        <v>95.09</v>
      </c>
      <c r="M29" s="236"/>
      <c r="N29"/>
      <c r="O29"/>
      <c r="P29"/>
      <c r="Q29"/>
    </row>
    <row r="30" spans="2:17" ht="25.5" x14ac:dyDescent="0.25">
      <c r="B30" s="238" t="s">
        <v>95</v>
      </c>
      <c r="C30" s="193" t="s">
        <v>35</v>
      </c>
      <c r="D30" s="193" t="s">
        <v>96</v>
      </c>
      <c r="E30" s="193" t="s">
        <v>390</v>
      </c>
      <c r="F30" s="195" t="s">
        <v>37</v>
      </c>
      <c r="G30" s="194">
        <v>67.430000000000007</v>
      </c>
      <c r="H30" s="194">
        <v>39.51</v>
      </c>
      <c r="I30" s="197">
        <v>2664.15</v>
      </c>
      <c r="J30" s="194">
        <v>0.61</v>
      </c>
      <c r="K30" s="264">
        <v>95.7</v>
      </c>
      <c r="M30" s="236"/>
      <c r="N30"/>
      <c r="O30"/>
      <c r="P30"/>
      <c r="Q30"/>
    </row>
    <row r="31" spans="2:17" x14ac:dyDescent="0.25">
      <c r="B31" s="239" t="s">
        <v>138</v>
      </c>
      <c r="C31" s="199" t="s">
        <v>44</v>
      </c>
      <c r="D31" s="199" t="s">
        <v>139</v>
      </c>
      <c r="E31" s="199" t="s">
        <v>289</v>
      </c>
      <c r="F31" s="201" t="s">
        <v>140</v>
      </c>
      <c r="G31" s="200">
        <v>142.56</v>
      </c>
      <c r="H31" s="200">
        <v>17</v>
      </c>
      <c r="I31" s="203">
        <v>2423.52</v>
      </c>
      <c r="J31" s="200">
        <v>0.56000000000000005</v>
      </c>
      <c r="K31" s="265">
        <v>96.26</v>
      </c>
      <c r="M31" s="236"/>
      <c r="N31"/>
      <c r="O31"/>
      <c r="P31"/>
      <c r="Q31"/>
    </row>
    <row r="32" spans="2:17" ht="25.5" x14ac:dyDescent="0.25">
      <c r="B32" s="239" t="s">
        <v>62</v>
      </c>
      <c r="C32" s="199" t="s">
        <v>35</v>
      </c>
      <c r="D32" s="199" t="s">
        <v>63</v>
      </c>
      <c r="E32" s="199" t="s">
        <v>307</v>
      </c>
      <c r="F32" s="201" t="s">
        <v>64</v>
      </c>
      <c r="G32" s="200">
        <v>19.18</v>
      </c>
      <c r="H32" s="200">
        <v>112.67</v>
      </c>
      <c r="I32" s="203">
        <v>2161.0100000000002</v>
      </c>
      <c r="J32" s="200">
        <v>0.5</v>
      </c>
      <c r="K32" s="265">
        <v>96.76</v>
      </c>
      <c r="M32" s="236"/>
      <c r="N32"/>
      <c r="O32"/>
      <c r="P32"/>
      <c r="Q32"/>
    </row>
    <row r="33" spans="2:17" ht="38.25" x14ac:dyDescent="0.25">
      <c r="B33" s="239" t="s">
        <v>262</v>
      </c>
      <c r="C33" s="199" t="s">
        <v>35</v>
      </c>
      <c r="D33" s="199" t="s">
        <v>156</v>
      </c>
      <c r="E33" s="199" t="s">
        <v>449</v>
      </c>
      <c r="F33" s="201" t="s">
        <v>37</v>
      </c>
      <c r="G33" s="200">
        <v>175.12</v>
      </c>
      <c r="H33" s="200">
        <v>10.41</v>
      </c>
      <c r="I33" s="203">
        <v>1822.99</v>
      </c>
      <c r="J33" s="200">
        <v>0.42</v>
      </c>
      <c r="K33" s="265">
        <v>97.18</v>
      </c>
      <c r="M33" s="236"/>
      <c r="N33"/>
      <c r="O33"/>
      <c r="P33"/>
      <c r="Q33"/>
    </row>
    <row r="34" spans="2:17" ht="38.25" x14ac:dyDescent="0.25">
      <c r="B34" s="239" t="s">
        <v>100</v>
      </c>
      <c r="C34" s="199" t="s">
        <v>35</v>
      </c>
      <c r="D34" s="199" t="s">
        <v>101</v>
      </c>
      <c r="E34" s="199" t="s">
        <v>362</v>
      </c>
      <c r="F34" s="201" t="s">
        <v>102</v>
      </c>
      <c r="G34" s="200">
        <v>107.36</v>
      </c>
      <c r="H34" s="200">
        <v>12.75</v>
      </c>
      <c r="I34" s="203">
        <v>1368.84</v>
      </c>
      <c r="J34" s="200">
        <v>0.32</v>
      </c>
      <c r="K34" s="265">
        <v>97.49</v>
      </c>
      <c r="M34" s="236"/>
      <c r="N34"/>
      <c r="O34"/>
      <c r="P34"/>
      <c r="Q34"/>
    </row>
    <row r="35" spans="2:17" ht="38.25" x14ac:dyDescent="0.25">
      <c r="B35" s="239" t="s">
        <v>112</v>
      </c>
      <c r="C35" s="199" t="s">
        <v>35</v>
      </c>
      <c r="D35" s="199" t="s">
        <v>113</v>
      </c>
      <c r="E35" s="199" t="s">
        <v>362</v>
      </c>
      <c r="F35" s="201" t="s">
        <v>102</v>
      </c>
      <c r="G35" s="200">
        <v>91.3</v>
      </c>
      <c r="H35" s="200">
        <v>14.34</v>
      </c>
      <c r="I35" s="203">
        <v>1309.24</v>
      </c>
      <c r="J35" s="200">
        <v>0.3</v>
      </c>
      <c r="K35" s="265">
        <v>97.8</v>
      </c>
      <c r="M35" s="236"/>
      <c r="N35"/>
      <c r="O35"/>
      <c r="P35"/>
      <c r="Q35"/>
    </row>
    <row r="36" spans="2:17" ht="38.25" x14ac:dyDescent="0.25">
      <c r="B36" s="239" t="s">
        <v>266</v>
      </c>
      <c r="C36" s="199" t="s">
        <v>35</v>
      </c>
      <c r="D36" s="199" t="s">
        <v>158</v>
      </c>
      <c r="E36" s="199" t="s">
        <v>449</v>
      </c>
      <c r="F36" s="201" t="s">
        <v>37</v>
      </c>
      <c r="G36" s="200">
        <v>50.56</v>
      </c>
      <c r="H36" s="200">
        <v>25.58</v>
      </c>
      <c r="I36" s="203">
        <v>1293.32</v>
      </c>
      <c r="J36" s="200">
        <v>0.3</v>
      </c>
      <c r="K36" s="265">
        <v>98.09</v>
      </c>
      <c r="M36" s="236"/>
      <c r="N36"/>
      <c r="O36"/>
      <c r="P36"/>
      <c r="Q36"/>
    </row>
    <row r="37" spans="2:17" ht="38.25" x14ac:dyDescent="0.25">
      <c r="B37" s="239" t="s">
        <v>85</v>
      </c>
      <c r="C37" s="199" t="s">
        <v>35</v>
      </c>
      <c r="D37" s="199" t="s">
        <v>86</v>
      </c>
      <c r="E37" s="199" t="s">
        <v>362</v>
      </c>
      <c r="F37" s="201" t="s">
        <v>64</v>
      </c>
      <c r="G37" s="200">
        <v>27.41</v>
      </c>
      <c r="H37" s="200">
        <v>42.16</v>
      </c>
      <c r="I37" s="203">
        <v>1155.5999999999999</v>
      </c>
      <c r="J37" s="200">
        <v>0.27</v>
      </c>
      <c r="K37" s="265">
        <v>98.36</v>
      </c>
      <c r="M37" s="236"/>
      <c r="N37"/>
      <c r="O37"/>
      <c r="P37"/>
      <c r="Q37"/>
    </row>
    <row r="38" spans="2:17" ht="25.5" x14ac:dyDescent="0.25">
      <c r="B38" s="239" t="s">
        <v>53</v>
      </c>
      <c r="C38" s="199" t="s">
        <v>35</v>
      </c>
      <c r="D38" s="199" t="s">
        <v>54</v>
      </c>
      <c r="E38" s="199" t="s">
        <v>307</v>
      </c>
      <c r="F38" s="201" t="s">
        <v>50</v>
      </c>
      <c r="G38" s="200">
        <v>3</v>
      </c>
      <c r="H38" s="200">
        <v>345.8</v>
      </c>
      <c r="I38" s="203">
        <v>1037.4000000000001</v>
      </c>
      <c r="J38" s="200">
        <v>0.24</v>
      </c>
      <c r="K38" s="265">
        <v>98.6</v>
      </c>
      <c r="M38" s="236"/>
      <c r="N38"/>
      <c r="O38"/>
      <c r="P38"/>
      <c r="Q38"/>
    </row>
    <row r="39" spans="2:17" ht="25.5" x14ac:dyDescent="0.25">
      <c r="B39" s="239" t="s">
        <v>56</v>
      </c>
      <c r="C39" s="199" t="s">
        <v>35</v>
      </c>
      <c r="D39" s="199" t="s">
        <v>57</v>
      </c>
      <c r="E39" s="199" t="s">
        <v>307</v>
      </c>
      <c r="F39" s="201" t="s">
        <v>37</v>
      </c>
      <c r="G39" s="200">
        <v>27</v>
      </c>
      <c r="H39" s="200">
        <v>37.85</v>
      </c>
      <c r="I39" s="203">
        <v>1021.95</v>
      </c>
      <c r="J39" s="200">
        <v>0.24</v>
      </c>
      <c r="K39" s="265">
        <v>98.84</v>
      </c>
      <c r="M39" s="236"/>
      <c r="N39"/>
      <c r="O39"/>
      <c r="P39"/>
      <c r="Q39"/>
    </row>
    <row r="40" spans="2:17" ht="25.5" x14ac:dyDescent="0.25">
      <c r="B40" s="239" t="s">
        <v>119</v>
      </c>
      <c r="C40" s="199" t="s">
        <v>35</v>
      </c>
      <c r="D40" s="199" t="s">
        <v>120</v>
      </c>
      <c r="E40" s="199" t="s">
        <v>415</v>
      </c>
      <c r="F40" s="201" t="s">
        <v>64</v>
      </c>
      <c r="G40" s="200">
        <v>32.869999999999997</v>
      </c>
      <c r="H40" s="200">
        <v>27.31</v>
      </c>
      <c r="I40" s="200">
        <v>897.67</v>
      </c>
      <c r="J40" s="200">
        <v>0.21</v>
      </c>
      <c r="K40" s="265">
        <v>99.04</v>
      </c>
      <c r="M40" s="236"/>
      <c r="N40"/>
      <c r="O40"/>
      <c r="P40"/>
      <c r="Q40"/>
    </row>
    <row r="41" spans="2:17" x14ac:dyDescent="0.25">
      <c r="B41" s="239" t="s">
        <v>134</v>
      </c>
      <c r="C41" s="199" t="s">
        <v>44</v>
      </c>
      <c r="D41" s="199" t="s">
        <v>135</v>
      </c>
      <c r="E41" s="199" t="s">
        <v>289</v>
      </c>
      <c r="F41" s="201" t="s">
        <v>136</v>
      </c>
      <c r="G41" s="203">
        <v>1188</v>
      </c>
      <c r="H41" s="200">
        <v>0.73</v>
      </c>
      <c r="I41" s="200">
        <v>867.24</v>
      </c>
      <c r="J41" s="200">
        <v>0.2</v>
      </c>
      <c r="K41" s="265">
        <v>99.24</v>
      </c>
      <c r="M41" s="236"/>
      <c r="N41"/>
      <c r="O41"/>
      <c r="P41"/>
      <c r="Q41"/>
    </row>
    <row r="42" spans="2:17" ht="25.5" x14ac:dyDescent="0.25">
      <c r="B42" s="239" t="s">
        <v>69</v>
      </c>
      <c r="C42" s="199" t="s">
        <v>35</v>
      </c>
      <c r="D42" s="199" t="s">
        <v>70</v>
      </c>
      <c r="E42" s="199" t="s">
        <v>330</v>
      </c>
      <c r="F42" s="201" t="s">
        <v>71</v>
      </c>
      <c r="G42" s="200">
        <v>255.19</v>
      </c>
      <c r="H42" s="200">
        <v>3</v>
      </c>
      <c r="I42" s="200">
        <v>765.57</v>
      </c>
      <c r="J42" s="200">
        <v>0.18</v>
      </c>
      <c r="K42" s="265">
        <v>99.42</v>
      </c>
      <c r="M42" s="236"/>
      <c r="N42"/>
      <c r="O42"/>
      <c r="P42"/>
      <c r="Q42"/>
    </row>
    <row r="43" spans="2:17" x14ac:dyDescent="0.25">
      <c r="B43" s="239" t="s">
        <v>131</v>
      </c>
      <c r="C43" s="199" t="s">
        <v>35</v>
      </c>
      <c r="D43" s="199" t="s">
        <v>132</v>
      </c>
      <c r="E43" s="199" t="s">
        <v>289</v>
      </c>
      <c r="F43" s="201" t="s">
        <v>50</v>
      </c>
      <c r="G43" s="203">
        <v>1188</v>
      </c>
      <c r="H43" s="200">
        <v>0.63</v>
      </c>
      <c r="I43" s="200">
        <v>748.44</v>
      </c>
      <c r="J43" s="200">
        <v>0.17</v>
      </c>
      <c r="K43" s="265">
        <v>99.59</v>
      </c>
      <c r="M43" s="236"/>
      <c r="N43"/>
      <c r="O43"/>
      <c r="P43"/>
      <c r="Q43"/>
    </row>
    <row r="44" spans="2:17" ht="25.5" x14ac:dyDescent="0.25">
      <c r="B44" s="239" t="s">
        <v>80</v>
      </c>
      <c r="C44" s="199" t="s">
        <v>35</v>
      </c>
      <c r="D44" s="199" t="s">
        <v>81</v>
      </c>
      <c r="E44" s="199" t="s">
        <v>357</v>
      </c>
      <c r="F44" s="201" t="s">
        <v>50</v>
      </c>
      <c r="G44" s="200">
        <v>66</v>
      </c>
      <c r="H44" s="200">
        <v>9.1300000000000008</v>
      </c>
      <c r="I44" s="200">
        <v>602.58000000000004</v>
      </c>
      <c r="J44" s="200">
        <v>0.14000000000000001</v>
      </c>
      <c r="K44" s="265">
        <v>99.73</v>
      </c>
      <c r="M44" s="236"/>
      <c r="N44"/>
      <c r="O44"/>
      <c r="P44"/>
      <c r="Q44"/>
    </row>
    <row r="45" spans="2:17" ht="38.25" x14ac:dyDescent="0.25">
      <c r="B45" s="239" t="s">
        <v>122</v>
      </c>
      <c r="C45" s="199" t="s">
        <v>35</v>
      </c>
      <c r="D45" s="199" t="s">
        <v>123</v>
      </c>
      <c r="E45" s="199" t="s">
        <v>422</v>
      </c>
      <c r="F45" s="201" t="s">
        <v>37</v>
      </c>
      <c r="G45" s="200">
        <v>10.84</v>
      </c>
      <c r="H45" s="200">
        <v>41.11</v>
      </c>
      <c r="I45" s="200">
        <v>445.63</v>
      </c>
      <c r="J45" s="200">
        <v>0.1</v>
      </c>
      <c r="K45" s="265">
        <v>99.83</v>
      </c>
      <c r="M45" s="236"/>
      <c r="N45"/>
      <c r="O45"/>
      <c r="P45"/>
      <c r="Q45"/>
    </row>
    <row r="46" spans="2:17" ht="38.25" x14ac:dyDescent="0.25">
      <c r="B46" s="239" t="s">
        <v>88</v>
      </c>
      <c r="C46" s="199" t="s">
        <v>35</v>
      </c>
      <c r="D46" s="199" t="s">
        <v>89</v>
      </c>
      <c r="E46" s="199" t="s">
        <v>330</v>
      </c>
      <c r="F46" s="201" t="s">
        <v>64</v>
      </c>
      <c r="G46" s="200">
        <v>38.380000000000003</v>
      </c>
      <c r="H46" s="200">
        <v>7.79</v>
      </c>
      <c r="I46" s="200">
        <v>298.98</v>
      </c>
      <c r="J46" s="200">
        <v>7.0000000000000007E-2</v>
      </c>
      <c r="K46" s="265">
        <v>99.9</v>
      </c>
      <c r="M46" s="236"/>
      <c r="N46"/>
      <c r="O46"/>
      <c r="P46"/>
      <c r="Q46"/>
    </row>
    <row r="47" spans="2:17" ht="38.25" x14ac:dyDescent="0.25">
      <c r="B47" s="239" t="s">
        <v>66</v>
      </c>
      <c r="C47" s="199" t="s">
        <v>35</v>
      </c>
      <c r="D47" s="199" t="s">
        <v>67</v>
      </c>
      <c r="E47" s="199" t="s">
        <v>330</v>
      </c>
      <c r="F47" s="201" t="s">
        <v>64</v>
      </c>
      <c r="G47" s="200">
        <v>28.78</v>
      </c>
      <c r="H47" s="200">
        <v>9.4600000000000009</v>
      </c>
      <c r="I47" s="200">
        <v>272.25</v>
      </c>
      <c r="J47" s="200">
        <v>0.06</v>
      </c>
      <c r="K47" s="265">
        <v>99.96</v>
      </c>
      <c r="M47" s="236"/>
      <c r="N47"/>
      <c r="O47"/>
      <c r="P47"/>
      <c r="Q47"/>
    </row>
    <row r="48" spans="2:17" ht="25.5" x14ac:dyDescent="0.25">
      <c r="B48" s="239" t="s">
        <v>59</v>
      </c>
      <c r="C48" s="199" t="s">
        <v>35</v>
      </c>
      <c r="D48" s="199" t="s">
        <v>60</v>
      </c>
      <c r="E48" s="199" t="s">
        <v>307</v>
      </c>
      <c r="F48" s="201" t="s">
        <v>37</v>
      </c>
      <c r="G48" s="200">
        <v>36</v>
      </c>
      <c r="H48" s="200">
        <v>3.74</v>
      </c>
      <c r="I48" s="200">
        <v>134.63999999999999</v>
      </c>
      <c r="J48" s="200">
        <v>0.03</v>
      </c>
      <c r="K48" s="265">
        <v>100</v>
      </c>
      <c r="M48" s="236"/>
      <c r="N48"/>
      <c r="O48"/>
      <c r="P48"/>
      <c r="Q48"/>
    </row>
    <row r="49" spans="2:17" ht="26.25" thickBot="1" x14ac:dyDescent="0.3">
      <c r="B49" s="240" t="s">
        <v>128</v>
      </c>
      <c r="C49" s="241" t="s">
        <v>35</v>
      </c>
      <c r="D49" s="241" t="s">
        <v>129</v>
      </c>
      <c r="E49" s="241" t="s">
        <v>390</v>
      </c>
      <c r="F49" s="242" t="s">
        <v>37</v>
      </c>
      <c r="G49" s="266">
        <v>0.5</v>
      </c>
      <c r="H49" s="266">
        <v>36.39</v>
      </c>
      <c r="I49" s="266">
        <v>18.190000000000001</v>
      </c>
      <c r="J49" s="266">
        <v>0</v>
      </c>
      <c r="K49" s="267">
        <v>100</v>
      </c>
      <c r="M49" s="236"/>
      <c r="N49"/>
      <c r="O49"/>
      <c r="P49"/>
      <c r="Q49"/>
    </row>
  </sheetData>
  <mergeCells count="3">
    <mergeCell ref="B2:K3"/>
    <mergeCell ref="C4:K4"/>
    <mergeCell ref="B11:K11"/>
  </mergeCells>
  <pageMargins left="0.25" right="0.25" top="0.75" bottom="0.75" header="0.3" footer="0.3"/>
  <pageSetup paperSize="9" scale="75" fitToHeight="0" orientation="landscape" r:id="rId1"/>
  <drawing r:id="rId2"/>
  <legacyDrawing r:id="rId3"/>
  <oleObjects>
    <mc:AlternateContent xmlns:mc="http://schemas.openxmlformats.org/markup-compatibility/2006">
      <mc:Choice Requires="x14">
        <oleObject progId="PBrush" shapeId="35841" r:id="rId4">
          <objectPr defaultSize="0" autoPict="0" r:id="rId5">
            <anchor moveWithCells="1" sizeWithCells="1">
              <from>
                <xdr:col>1</xdr:col>
                <xdr:colOff>142875</xdr:colOff>
                <xdr:row>1</xdr:row>
                <xdr:rowOff>85725</xdr:rowOff>
              </from>
              <to>
                <xdr:col>2</xdr:col>
                <xdr:colOff>28575</xdr:colOff>
                <xdr:row>2</xdr:row>
                <xdr:rowOff>361950</xdr:rowOff>
              </to>
            </anchor>
          </objectPr>
        </oleObject>
      </mc:Choice>
      <mc:Fallback>
        <oleObject progId="PBrush" shapeId="35841" r:id="rId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2C9CA-F510-48BA-9CD1-EF66BEAEBAA1}">
  <sheetPr>
    <tabColor rgb="FFFF0000"/>
    <pageSetUpPr fitToPage="1"/>
  </sheetPr>
  <dimension ref="A1:CI315"/>
  <sheetViews>
    <sheetView workbookViewId="0">
      <selection activeCell="CH261" sqref="CH261"/>
    </sheetView>
  </sheetViews>
  <sheetFormatPr defaultColWidth="8" defaultRowHeight="12.75" x14ac:dyDescent="0.2"/>
  <cols>
    <col min="1" max="1" width="2" style="16" customWidth="1"/>
    <col min="2" max="2" width="31.375" style="16" customWidth="1"/>
    <col min="3" max="6" width="12.875" style="16" customWidth="1"/>
    <col min="7" max="7" width="6.125" style="16" customWidth="1"/>
    <col min="8" max="8" width="5.125" style="16" customWidth="1"/>
    <col min="9" max="9" width="12.25" style="16" customWidth="1"/>
    <col min="10" max="10" width="4.75" style="16" customWidth="1"/>
    <col min="11" max="12" width="8" style="16"/>
    <col min="13" max="13" width="16.375" style="16" bestFit="1" customWidth="1"/>
    <col min="14" max="14" width="8" style="16" customWidth="1"/>
    <col min="15" max="15" width="13.5" style="16" customWidth="1"/>
    <col min="16" max="16" width="36.5" style="16" customWidth="1"/>
    <col min="17" max="17" width="16.5" style="16" customWidth="1"/>
    <col min="18" max="24" width="10.25" style="16" customWidth="1"/>
    <col min="25" max="37" width="8" style="16" customWidth="1"/>
    <col min="38" max="38" width="12.125" style="16" customWidth="1"/>
    <col min="39" max="39" width="33.875" style="16" customWidth="1"/>
    <col min="40" max="40" width="10.375" style="16" customWidth="1"/>
    <col min="41" max="41" width="7.625" style="16" customWidth="1"/>
    <col min="42" max="42" width="10.375" style="16" customWidth="1"/>
    <col min="43" max="43" width="8.125" style="16" customWidth="1"/>
    <col min="44" max="44" width="10.375" style="16" customWidth="1"/>
    <col min="45" max="45" width="6.375" style="16" customWidth="1"/>
    <col min="46" max="71" width="8" style="16"/>
    <col min="72" max="72" width="19.875" style="16" bestFit="1" customWidth="1"/>
    <col min="73" max="73" width="25.375" style="16" customWidth="1"/>
    <col min="74" max="74" width="8.375" style="16" customWidth="1"/>
    <col min="75" max="75" width="10.125" style="16" customWidth="1"/>
    <col min="76" max="76" width="9.375" style="16" customWidth="1"/>
    <col min="77" max="77" width="8" style="16"/>
    <col min="78" max="81" width="2.125" style="16" customWidth="1"/>
    <col min="82" max="82" width="4.25" style="16" bestFit="1" customWidth="1"/>
    <col min="83" max="83" width="25.75" style="16" bestFit="1" customWidth="1"/>
    <col min="84" max="84" width="14.875" style="16" bestFit="1" customWidth="1"/>
    <col min="85" max="85" width="12.625" style="16" bestFit="1" customWidth="1"/>
    <col min="86" max="86" width="14.875" style="16" bestFit="1" customWidth="1"/>
    <col min="87" max="87" width="7.75" style="16" customWidth="1"/>
    <col min="88" max="97" width="2.125" style="16" customWidth="1"/>
    <col min="98" max="16384" width="8" style="16"/>
  </cols>
  <sheetData>
    <row r="1" spans="1:48" ht="64.5" customHeight="1" thickTop="1" thickBot="1" x14ac:dyDescent="0.25">
      <c r="A1" s="14"/>
      <c r="B1" s="353" t="s">
        <v>177</v>
      </c>
      <c r="C1" s="353"/>
      <c r="D1" s="353"/>
      <c r="E1" s="353"/>
      <c r="F1" s="353"/>
      <c r="G1" s="15"/>
    </row>
    <row r="2" spans="1:48" ht="8.25" customHeight="1" thickTop="1" thickBot="1" x14ac:dyDescent="0.25">
      <c r="A2" s="17"/>
      <c r="B2" s="18"/>
      <c r="C2" s="18"/>
      <c r="D2" s="18"/>
      <c r="E2" s="18"/>
      <c r="F2" s="18"/>
      <c r="G2" s="17"/>
    </row>
    <row r="3" spans="1:48" ht="3.75" customHeight="1" x14ac:dyDescent="0.2">
      <c r="A3" s="19"/>
      <c r="B3" s="20"/>
      <c r="C3" s="20"/>
      <c r="D3" s="20"/>
      <c r="E3" s="20"/>
      <c r="F3" s="20"/>
      <c r="G3" s="21"/>
    </row>
    <row r="4" spans="1:48" x14ac:dyDescent="0.2">
      <c r="A4" s="22"/>
      <c r="B4" s="344" t="s">
        <v>178</v>
      </c>
      <c r="C4" s="344"/>
      <c r="D4" s="344"/>
      <c r="E4" s="344"/>
      <c r="F4" s="344"/>
      <c r="G4" s="24"/>
    </row>
    <row r="5" spans="1:48" ht="3.75" customHeight="1" x14ac:dyDescent="0.2">
      <c r="A5" s="22"/>
      <c r="B5" s="25"/>
      <c r="C5" s="25"/>
      <c r="D5" s="25"/>
      <c r="E5" s="25"/>
      <c r="F5" s="25"/>
      <c r="G5" s="24"/>
    </row>
    <row r="6" spans="1:48" ht="38.25" customHeight="1" x14ac:dyDescent="0.2">
      <c r="A6" s="22"/>
      <c r="B6" s="26" t="s">
        <v>179</v>
      </c>
      <c r="C6" s="354" t="s">
        <v>180</v>
      </c>
      <c r="D6" s="355"/>
      <c r="E6" s="355"/>
      <c r="F6" s="356"/>
      <c r="G6" s="24"/>
    </row>
    <row r="7" spans="1:48" x14ac:dyDescent="0.2">
      <c r="A7" s="22"/>
      <c r="B7" s="25"/>
      <c r="G7" s="24"/>
    </row>
    <row r="8" spans="1:48" x14ac:dyDescent="0.2">
      <c r="A8" s="22"/>
      <c r="B8" s="26" t="s">
        <v>181</v>
      </c>
      <c r="F8" s="27" t="s">
        <v>182</v>
      </c>
      <c r="G8" s="24"/>
      <c r="K8" s="28" t="str">
        <f>IF(F8="","PREENCHER SE A OBRA POSSUI FOLHA DE PAGAMENTO DESONERADA","")</f>
        <v/>
      </c>
    </row>
    <row r="9" spans="1:48" x14ac:dyDescent="0.2">
      <c r="A9" s="22"/>
      <c r="B9" s="29" t="s">
        <v>183</v>
      </c>
      <c r="G9" s="24"/>
    </row>
    <row r="10" spans="1:48" x14ac:dyDescent="0.2">
      <c r="A10" s="22"/>
      <c r="B10" s="25"/>
      <c r="C10" s="25"/>
      <c r="D10" s="25"/>
      <c r="E10" s="30"/>
      <c r="F10" s="25"/>
      <c r="G10" s="24"/>
    </row>
    <row r="11" spans="1:48" x14ac:dyDescent="0.2">
      <c r="A11" s="22"/>
      <c r="B11" s="25" t="s">
        <v>184</v>
      </c>
      <c r="C11" s="25"/>
      <c r="D11" s="25"/>
      <c r="E11" s="30"/>
      <c r="F11" s="25"/>
      <c r="G11" s="24"/>
    </row>
    <row r="12" spans="1:48" ht="151.5" customHeight="1" x14ac:dyDescent="0.2">
      <c r="A12" s="22"/>
      <c r="B12" s="357" t="str">
        <f>VLOOKUP(BU298,BV260:BW265,2,0)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358"/>
      <c r="D12" s="358"/>
      <c r="E12" s="358"/>
      <c r="F12" s="359"/>
      <c r="G12" s="24"/>
    </row>
    <row r="13" spans="1:48" ht="3.75" customHeight="1" x14ac:dyDescent="0.2">
      <c r="A13" s="22"/>
      <c r="B13" s="25"/>
      <c r="C13" s="25"/>
      <c r="D13" s="25"/>
      <c r="E13" s="30"/>
      <c r="F13" s="25"/>
      <c r="G13" s="24"/>
    </row>
    <row r="14" spans="1:48" x14ac:dyDescent="0.2">
      <c r="A14" s="22"/>
      <c r="B14" s="25" t="s">
        <v>185</v>
      </c>
      <c r="C14" s="25"/>
      <c r="D14" s="25"/>
      <c r="E14" s="30"/>
      <c r="F14" s="25"/>
      <c r="G14" s="24"/>
    </row>
    <row r="15" spans="1:48" ht="3.75" customHeight="1" x14ac:dyDescent="0.2">
      <c r="A15" s="22"/>
      <c r="B15" s="25"/>
      <c r="C15" s="25"/>
      <c r="D15" s="25"/>
      <c r="E15" s="30"/>
      <c r="F15" s="25"/>
      <c r="G15" s="24"/>
    </row>
    <row r="16" spans="1:48" x14ac:dyDescent="0.2">
      <c r="A16" s="22"/>
      <c r="B16" s="25" t="s">
        <v>186</v>
      </c>
      <c r="C16" s="25"/>
      <c r="D16" s="25"/>
      <c r="E16" s="360" t="s">
        <v>187</v>
      </c>
      <c r="F16" s="360"/>
      <c r="G16" s="24"/>
      <c r="K16" s="351" t="str">
        <f>IF(E16="LUCRO REAL","PARA CÁLCULO DO IMPOSTO PREENCHER O % ADOTADO DE LUCRO NO CÁLCULO DO BDI - CELULA F40","")</f>
        <v/>
      </c>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ht="3.75" customHeight="1" x14ac:dyDescent="0.2">
      <c r="A17" s="22"/>
      <c r="B17" s="25"/>
      <c r="C17" s="25"/>
      <c r="D17" s="25"/>
      <c r="E17" s="31"/>
      <c r="F17" s="31"/>
      <c r="G17" s="24"/>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x14ac:dyDescent="0.2">
      <c r="A18" s="22"/>
      <c r="B18" s="31" t="s">
        <v>188</v>
      </c>
      <c r="C18" s="31" t="s">
        <v>189</v>
      </c>
      <c r="D18" s="352" t="s">
        <v>190</v>
      </c>
      <c r="E18" s="352"/>
      <c r="F18" s="352"/>
      <c r="G18" s="24"/>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
      <c r="A19" s="22"/>
      <c r="B19" s="23" t="s">
        <v>191</v>
      </c>
      <c r="C19" s="32">
        <f>VLOOKUP($E$16,$CE$269:$CH$270,2,0)</f>
        <v>6.4999999999999997E-3</v>
      </c>
      <c r="D19" s="344" t="str">
        <f>VLOOKUP(E16,CE269:CH270,4,0)</f>
        <v>RECEITA BRUTA (VALOR DA NOTA)</v>
      </c>
      <c r="E19" s="344"/>
      <c r="F19" s="344"/>
      <c r="G19" s="24"/>
    </row>
    <row r="20" spans="1:48" x14ac:dyDescent="0.2">
      <c r="A20" s="22"/>
      <c r="B20" s="23" t="s">
        <v>192</v>
      </c>
      <c r="C20" s="32">
        <f>VLOOKUP($E$16,$CE$269:$CH$270,3,0)</f>
        <v>0.03</v>
      </c>
      <c r="D20" s="344"/>
      <c r="E20" s="344"/>
      <c r="F20" s="344"/>
      <c r="G20" s="24"/>
    </row>
    <row r="21" spans="1:48" x14ac:dyDescent="0.2">
      <c r="A21" s="22"/>
      <c r="B21" s="25"/>
      <c r="C21" s="25"/>
      <c r="D21" s="25"/>
      <c r="E21" s="31"/>
      <c r="F21" s="31"/>
      <c r="G21" s="24"/>
    </row>
    <row r="22" spans="1:48" x14ac:dyDescent="0.2">
      <c r="A22" s="22"/>
      <c r="B22" s="25" t="s">
        <v>193</v>
      </c>
      <c r="C22" s="25"/>
      <c r="D22" s="345" t="s">
        <v>194</v>
      </c>
      <c r="E22" s="345"/>
      <c r="F22" s="345"/>
      <c r="G22" s="24"/>
    </row>
    <row r="23" spans="1:48" x14ac:dyDescent="0.2">
      <c r="A23" s="22"/>
      <c r="B23" s="34">
        <v>0.05</v>
      </c>
      <c r="C23" s="35"/>
      <c r="D23" s="346">
        <v>1</v>
      </c>
      <c r="E23" s="346"/>
      <c r="F23" s="346"/>
      <c r="G23" s="24"/>
    </row>
    <row r="24" spans="1:48" ht="3.75" customHeight="1" x14ac:dyDescent="0.2">
      <c r="A24" s="22"/>
      <c r="C24" s="25"/>
      <c r="D24" s="25" t="s">
        <v>195</v>
      </c>
      <c r="E24" s="25"/>
      <c r="F24" s="25"/>
      <c r="G24" s="24"/>
    </row>
    <row r="25" spans="1:48" x14ac:dyDescent="0.2">
      <c r="A25" s="22"/>
      <c r="B25" s="25" t="s">
        <v>196</v>
      </c>
      <c r="C25" s="32">
        <f>+B23*D23</f>
        <v>0.05</v>
      </c>
      <c r="D25" s="36"/>
      <c r="E25" s="37"/>
      <c r="G25" s="24"/>
    </row>
    <row r="26" spans="1:48" ht="3.75" customHeight="1" x14ac:dyDescent="0.2">
      <c r="A26" s="22"/>
      <c r="C26" s="32"/>
      <c r="G26" s="24"/>
    </row>
    <row r="27" spans="1:48" ht="15.75" x14ac:dyDescent="0.25">
      <c r="A27" s="22"/>
      <c r="D27" s="335" t="s">
        <v>197</v>
      </c>
      <c r="E27" s="335"/>
      <c r="F27" s="39">
        <f>VLOOKUP(E16,CE269:CI270,5,0)</f>
        <v>8.6499999999999994E-2</v>
      </c>
      <c r="G27" s="24"/>
    </row>
    <row r="28" spans="1:48" ht="3.75" customHeight="1" x14ac:dyDescent="0.2">
      <c r="A28" s="22"/>
      <c r="C28" s="32"/>
      <c r="G28" s="24"/>
    </row>
    <row r="29" spans="1:48" ht="26.25" customHeight="1" x14ac:dyDescent="0.2">
      <c r="A29" s="22"/>
      <c r="B29" s="347" t="s">
        <v>198</v>
      </c>
      <c r="C29" s="347"/>
      <c r="D29" s="347"/>
      <c r="E29" s="347"/>
      <c r="F29" s="347"/>
      <c r="G29" s="24"/>
    </row>
    <row r="30" spans="1:48" ht="3.75" customHeight="1" thickBot="1" x14ac:dyDescent="0.25">
      <c r="A30" s="40"/>
      <c r="B30" s="348"/>
      <c r="C30" s="348"/>
      <c r="D30" s="348"/>
      <c r="E30" s="348"/>
      <c r="F30" s="348"/>
      <c r="G30" s="41"/>
    </row>
    <row r="31" spans="1:48" ht="6.75" customHeight="1" thickBot="1" x14ac:dyDescent="0.25"/>
    <row r="32" spans="1:48" x14ac:dyDescent="0.2">
      <c r="A32" s="19"/>
      <c r="B32" s="42"/>
      <c r="C32" s="42"/>
      <c r="D32" s="42"/>
      <c r="E32" s="42"/>
      <c r="F32" s="42"/>
      <c r="G32" s="21"/>
    </row>
    <row r="33" spans="1:8" x14ac:dyDescent="0.2">
      <c r="A33" s="22"/>
      <c r="B33" s="335" t="s">
        <v>199</v>
      </c>
      <c r="C33" s="335"/>
      <c r="D33" s="335"/>
      <c r="E33" s="335"/>
      <c r="F33" s="335"/>
      <c r="G33" s="24"/>
    </row>
    <row r="34" spans="1:8" x14ac:dyDescent="0.2">
      <c r="A34" s="22"/>
      <c r="B34" s="335"/>
      <c r="C34" s="335"/>
      <c r="D34" s="335"/>
      <c r="E34" s="335"/>
      <c r="F34" s="335"/>
      <c r="G34" s="24"/>
    </row>
    <row r="35" spans="1:8" x14ac:dyDescent="0.2">
      <c r="A35" s="22"/>
      <c r="B35" s="43" t="s">
        <v>200</v>
      </c>
      <c r="C35" s="43" t="s">
        <v>201</v>
      </c>
      <c r="D35" s="43" t="s">
        <v>202</v>
      </c>
      <c r="E35" s="43" t="s">
        <v>203</v>
      </c>
      <c r="F35" s="33" t="s">
        <v>204</v>
      </c>
      <c r="G35" s="24"/>
    </row>
    <row r="36" spans="1:8" x14ac:dyDescent="0.2">
      <c r="A36" s="22"/>
      <c r="B36" s="45" t="s">
        <v>205</v>
      </c>
      <c r="C36" s="46">
        <f t="shared" ref="C36:E40" si="0">BV299</f>
        <v>0.03</v>
      </c>
      <c r="D36" s="46">
        <f t="shared" si="0"/>
        <v>0.04</v>
      </c>
      <c r="E36" s="46">
        <f t="shared" si="0"/>
        <v>5.5E-2</v>
      </c>
      <c r="F36" s="47">
        <v>3.0700000000000002E-2</v>
      </c>
      <c r="G36" s="48"/>
      <c r="H36" s="49"/>
    </row>
    <row r="37" spans="1:8" x14ac:dyDescent="0.2">
      <c r="A37" s="22"/>
      <c r="B37" s="45" t="s">
        <v>206</v>
      </c>
      <c r="C37" s="46">
        <f t="shared" si="0"/>
        <v>8.0000000000000002E-3</v>
      </c>
      <c r="D37" s="46">
        <f t="shared" si="0"/>
        <v>8.0000000000000002E-3</v>
      </c>
      <c r="E37" s="46">
        <f t="shared" si="0"/>
        <v>0.01</v>
      </c>
      <c r="F37" s="47">
        <v>8.0000000000000002E-3</v>
      </c>
      <c r="G37" s="48"/>
      <c r="H37" s="49"/>
    </row>
    <row r="38" spans="1:8" x14ac:dyDescent="0.2">
      <c r="A38" s="22"/>
      <c r="B38" s="45" t="s">
        <v>207</v>
      </c>
      <c r="C38" s="46">
        <f t="shared" si="0"/>
        <v>9.7000000000000003E-3</v>
      </c>
      <c r="D38" s="46">
        <f t="shared" si="0"/>
        <v>1.2699999999999999E-2</v>
      </c>
      <c r="E38" s="46">
        <f t="shared" si="0"/>
        <v>1.2699999999999999E-2</v>
      </c>
      <c r="F38" s="47">
        <v>0.01</v>
      </c>
      <c r="G38" s="48"/>
      <c r="H38" s="49"/>
    </row>
    <row r="39" spans="1:8" x14ac:dyDescent="0.2">
      <c r="A39" s="22"/>
      <c r="B39" s="45" t="s">
        <v>208</v>
      </c>
      <c r="C39" s="46">
        <f t="shared" si="0"/>
        <v>5.8999999999999999E-3</v>
      </c>
      <c r="D39" s="46">
        <f t="shared" si="0"/>
        <v>1.23E-2</v>
      </c>
      <c r="E39" s="46">
        <f t="shared" si="0"/>
        <v>1.3899999999999999E-2</v>
      </c>
      <c r="F39" s="47">
        <v>1.11E-2</v>
      </c>
      <c r="G39" s="48"/>
      <c r="H39" s="49"/>
    </row>
    <row r="40" spans="1:8" x14ac:dyDescent="0.2">
      <c r="A40" s="22"/>
      <c r="B40" s="45" t="s">
        <v>209</v>
      </c>
      <c r="C40" s="46">
        <f t="shared" si="0"/>
        <v>6.1600000000000002E-2</v>
      </c>
      <c r="D40" s="46">
        <f t="shared" si="0"/>
        <v>7.3999999999999996E-2</v>
      </c>
      <c r="E40" s="46">
        <f t="shared" si="0"/>
        <v>8.9599999999999999E-2</v>
      </c>
      <c r="F40" s="47">
        <v>7.3999999999999996E-2</v>
      </c>
      <c r="G40" s="48"/>
      <c r="H40" s="49"/>
    </row>
    <row r="41" spans="1:8" ht="3.75" customHeight="1" x14ac:dyDescent="0.2">
      <c r="A41" s="22"/>
      <c r="B41" s="45"/>
      <c r="C41" s="46"/>
      <c r="D41" s="46"/>
      <c r="E41" s="46"/>
      <c r="G41" s="48"/>
      <c r="H41" s="49"/>
    </row>
    <row r="42" spans="1:8" x14ac:dyDescent="0.2">
      <c r="A42" s="22"/>
      <c r="B42" s="50" t="s">
        <v>210</v>
      </c>
      <c r="C42" s="46"/>
      <c r="D42" s="46"/>
      <c r="E42" s="46"/>
      <c r="F42" s="51">
        <f>F27</f>
        <v>8.6499999999999994E-2</v>
      </c>
      <c r="G42" s="48"/>
      <c r="H42" s="49"/>
    </row>
    <row r="43" spans="1:8" ht="3.75" customHeight="1" x14ac:dyDescent="0.2">
      <c r="A43" s="22"/>
      <c r="B43" s="50"/>
      <c r="C43" s="46"/>
      <c r="D43" s="46"/>
      <c r="E43" s="46"/>
      <c r="F43" s="51"/>
      <c r="G43" s="48"/>
      <c r="H43" s="49"/>
    </row>
    <row r="44" spans="1:8" x14ac:dyDescent="0.2">
      <c r="A44" s="22"/>
      <c r="G44" s="48"/>
      <c r="H44" s="49"/>
    </row>
    <row r="45" spans="1:8" x14ac:dyDescent="0.2">
      <c r="A45" s="22"/>
      <c r="G45" s="24"/>
    </row>
    <row r="46" spans="1:8" x14ac:dyDescent="0.2">
      <c r="A46" s="22"/>
      <c r="G46" s="24"/>
    </row>
    <row r="47" spans="1:8" x14ac:dyDescent="0.2">
      <c r="A47" s="22"/>
      <c r="G47" s="24"/>
    </row>
    <row r="48" spans="1:8" x14ac:dyDescent="0.2">
      <c r="A48" s="22"/>
      <c r="G48" s="24"/>
    </row>
    <row r="49" spans="1:11" ht="15.75" x14ac:dyDescent="0.25">
      <c r="A49" s="22"/>
      <c r="B49" s="53" t="s">
        <v>211</v>
      </c>
      <c r="E49" s="349">
        <f>TRUNC((((1+F36+F37+F38)*(1+F39)*(1+F40))/(1-F42))-1,4)</f>
        <v>0.24660000000000001</v>
      </c>
      <c r="F49" s="349"/>
      <c r="G49" s="24"/>
    </row>
    <row r="50" spans="1:11" ht="3.75" customHeight="1" x14ac:dyDescent="0.25">
      <c r="A50" s="22"/>
      <c r="B50" s="53"/>
      <c r="E50" s="54"/>
      <c r="F50" s="54"/>
      <c r="G50" s="24"/>
    </row>
    <row r="51" spans="1:11" x14ac:dyDescent="0.2">
      <c r="A51" s="22"/>
      <c r="B51" s="350" t="str">
        <f>IF(E49&lt;C53,"ERRO - BDI INFERIOR AO 1º QUARTIL",IF(E49&gt;E53,"BDI SUPERIOR AO 3º QUARTIL DEVIDO AO CUMPRIMENTO AO DECRETO MUNICIPAL n° 6291-25",""))</f>
        <v/>
      </c>
      <c r="C51" s="350"/>
      <c r="D51" s="350"/>
      <c r="E51" s="350"/>
      <c r="F51" s="350"/>
      <c r="G51" s="24"/>
    </row>
    <row r="52" spans="1:11" x14ac:dyDescent="0.2">
      <c r="A52" s="22"/>
      <c r="C52" s="43" t="s">
        <v>201</v>
      </c>
      <c r="D52" s="43" t="s">
        <v>202</v>
      </c>
      <c r="E52" s="43" t="s">
        <v>203</v>
      </c>
      <c r="G52" s="24"/>
    </row>
    <row r="53" spans="1:11" x14ac:dyDescent="0.2">
      <c r="A53" s="22"/>
      <c r="B53" s="50" t="s">
        <v>212</v>
      </c>
      <c r="C53" s="46">
        <f>BV298</f>
        <v>0.2034</v>
      </c>
      <c r="D53" s="46">
        <f>BW298</f>
        <v>0.22120000000000001</v>
      </c>
      <c r="E53" s="46">
        <f>BX298</f>
        <v>0.25</v>
      </c>
      <c r="G53" s="24"/>
    </row>
    <row r="54" spans="1:11" ht="3.75" customHeight="1" x14ac:dyDescent="0.2">
      <c r="A54" s="22"/>
      <c r="B54" s="50"/>
      <c r="C54" s="46"/>
      <c r="D54" s="46"/>
      <c r="E54" s="46"/>
      <c r="G54" s="24"/>
    </row>
    <row r="55" spans="1:11" x14ac:dyDescent="0.2">
      <c r="A55" s="22"/>
      <c r="B55" s="335" t="s">
        <v>213</v>
      </c>
      <c r="C55" s="335"/>
      <c r="D55" s="335"/>
      <c r="E55" s="335"/>
      <c r="F55" s="335"/>
      <c r="G55" s="24"/>
    </row>
    <row r="56" spans="1:11" ht="3.75" customHeight="1" x14ac:dyDescent="0.2">
      <c r="A56" s="22"/>
      <c r="B56" s="23"/>
      <c r="C56" s="23"/>
      <c r="D56" s="23"/>
      <c r="E56" s="23"/>
      <c r="F56" s="23"/>
      <c r="G56" s="24"/>
    </row>
    <row r="57" spans="1:11" ht="37.5" customHeight="1" x14ac:dyDescent="0.2">
      <c r="A57" s="22"/>
      <c r="B57" s="342" t="s">
        <v>214</v>
      </c>
      <c r="C57" s="342"/>
      <c r="D57" s="342"/>
      <c r="E57" s="343">
        <f>TRUNC((((1+F36+F37+F38)*(1+F39)*(1+F40))/(1-F59))-1,4)</f>
        <v>0.29770000000000002</v>
      </c>
      <c r="F57" s="343"/>
      <c r="G57" s="24"/>
    </row>
    <row r="58" spans="1:11" ht="3.75" customHeight="1" x14ac:dyDescent="0.2">
      <c r="A58" s="22"/>
      <c r="B58" s="50"/>
      <c r="C58" s="46"/>
      <c r="D58" s="46"/>
      <c r="E58" s="46"/>
      <c r="G58" s="24"/>
    </row>
    <row r="59" spans="1:11" ht="15.75" x14ac:dyDescent="0.25">
      <c r="A59" s="22"/>
      <c r="B59" s="55" t="s">
        <v>215</v>
      </c>
      <c r="C59" s="32">
        <v>3.5999999999999997E-2</v>
      </c>
      <c r="D59" s="335" t="s">
        <v>197</v>
      </c>
      <c r="E59" s="335"/>
      <c r="F59" s="39">
        <f>+F27+C59</f>
        <v>0.1225</v>
      </c>
      <c r="G59" s="24"/>
      <c r="I59" s="52"/>
    </row>
    <row r="60" spans="1:11" ht="3.75" customHeight="1" thickBot="1" x14ac:dyDescent="0.25">
      <c r="A60" s="40"/>
      <c r="B60" s="56"/>
      <c r="C60" s="57"/>
      <c r="D60" s="57"/>
      <c r="E60" s="57"/>
      <c r="F60" s="58"/>
      <c r="G60" s="41"/>
    </row>
    <row r="64" spans="1:11" x14ac:dyDescent="0.2">
      <c r="I64" s="38"/>
      <c r="J64" s="38"/>
      <c r="K64" s="38"/>
    </row>
    <row r="65" spans="9:9" x14ac:dyDescent="0.2">
      <c r="I65" s="59"/>
    </row>
    <row r="66" spans="9:9" ht="14.25" x14ac:dyDescent="0.2">
      <c r="I66" s="60"/>
    </row>
    <row r="67" spans="9:9" ht="14.25" x14ac:dyDescent="0.2">
      <c r="I67" s="60"/>
    </row>
    <row r="68" spans="9:9" x14ac:dyDescent="0.2">
      <c r="I68" s="61"/>
    </row>
    <row r="69" spans="9:9" ht="14.25" x14ac:dyDescent="0.2">
      <c r="I69" s="60"/>
    </row>
    <row r="70" spans="9:9" ht="14.25" x14ac:dyDescent="0.2">
      <c r="I70" s="60"/>
    </row>
    <row r="71" spans="9:9" ht="14.25" x14ac:dyDescent="0.2">
      <c r="I71" s="60"/>
    </row>
    <row r="72" spans="9:9" ht="14.25" x14ac:dyDescent="0.2">
      <c r="I72" s="60"/>
    </row>
    <row r="73" spans="9:9" ht="14.25" x14ac:dyDescent="0.2">
      <c r="I73" s="60"/>
    </row>
    <row r="76" spans="9:9" x14ac:dyDescent="0.2">
      <c r="I76" s="38"/>
    </row>
    <row r="77" spans="9:9" ht="14.25" x14ac:dyDescent="0.2">
      <c r="I77" s="62"/>
    </row>
    <row r="78" spans="9:9" ht="14.25" x14ac:dyDescent="0.2">
      <c r="I78" s="62"/>
    </row>
    <row r="79" spans="9:9" ht="14.25" x14ac:dyDescent="0.2">
      <c r="I79" s="62"/>
    </row>
    <row r="80" spans="9:9" ht="14.25" x14ac:dyDescent="0.2">
      <c r="I80" s="62"/>
    </row>
    <row r="81" spans="9:15" ht="14.25" x14ac:dyDescent="0.2">
      <c r="I81" s="62"/>
    </row>
    <row r="82" spans="9:15" ht="14.25" x14ac:dyDescent="0.2">
      <c r="I82" s="62"/>
    </row>
    <row r="83" spans="9:15" ht="14.25" x14ac:dyDescent="0.2">
      <c r="I83" s="62"/>
    </row>
    <row r="84" spans="9:15" ht="14.25" x14ac:dyDescent="0.2">
      <c r="I84" s="62"/>
    </row>
    <row r="85" spans="9:15" ht="14.25" x14ac:dyDescent="0.2">
      <c r="I85" s="62"/>
    </row>
    <row r="86" spans="9:15" ht="14.25" x14ac:dyDescent="0.2">
      <c r="I86" s="63"/>
    </row>
    <row r="87" spans="9:15" ht="14.25" x14ac:dyDescent="0.2">
      <c r="I87" s="63"/>
    </row>
    <row r="88" spans="9:15" ht="14.25" x14ac:dyDescent="0.2">
      <c r="I88" s="63"/>
    </row>
    <row r="92" spans="9:15" ht="14.25" x14ac:dyDescent="0.2">
      <c r="N92" s="62"/>
      <c r="O92" s="49"/>
    </row>
    <row r="93" spans="9:15" ht="14.25" x14ac:dyDescent="0.2">
      <c r="N93" s="62"/>
      <c r="O93" s="49"/>
    </row>
    <row r="94" spans="9:15" ht="14.25" x14ac:dyDescent="0.2">
      <c r="N94" s="62"/>
      <c r="O94" s="49"/>
    </row>
    <row r="95" spans="9:15" ht="14.25" x14ac:dyDescent="0.2">
      <c r="N95" s="62"/>
      <c r="O95" s="49"/>
    </row>
    <row r="96" spans="9:15" ht="14.25" x14ac:dyDescent="0.2">
      <c r="N96" s="62"/>
      <c r="O96" s="49"/>
    </row>
    <row r="97" spans="14:15" ht="14.25" x14ac:dyDescent="0.2">
      <c r="N97" s="62"/>
      <c r="O97" s="49"/>
    </row>
    <row r="98" spans="14:15" ht="14.25" x14ac:dyDescent="0.2">
      <c r="N98" s="62"/>
      <c r="O98" s="49"/>
    </row>
    <row r="99" spans="14:15" ht="14.25" x14ac:dyDescent="0.2">
      <c r="N99" s="62"/>
      <c r="O99" s="49"/>
    </row>
    <row r="100" spans="14:15" ht="14.25" x14ac:dyDescent="0.2">
      <c r="N100" s="62"/>
      <c r="O100" s="49"/>
    </row>
    <row r="101" spans="14:15" ht="14.25" x14ac:dyDescent="0.2">
      <c r="N101" s="62"/>
      <c r="O101" s="49"/>
    </row>
    <row r="102" spans="14:15" ht="14.25" x14ac:dyDescent="0.2">
      <c r="N102" s="62"/>
      <c r="O102" s="49"/>
    </row>
    <row r="103" spans="14:15" ht="14.25" x14ac:dyDescent="0.2">
      <c r="N103" s="62"/>
    </row>
    <row r="104" spans="14:15" ht="14.25" x14ac:dyDescent="0.2">
      <c r="N104" s="62"/>
    </row>
    <row r="105" spans="14:15" ht="14.25" x14ac:dyDescent="0.2">
      <c r="N105" s="62"/>
    </row>
    <row r="106" spans="14:15" ht="14.25" x14ac:dyDescent="0.2">
      <c r="N106" s="62"/>
    </row>
    <row r="257" spans="72:87" ht="13.5" thickBot="1" x14ac:dyDescent="0.25"/>
    <row r="258" spans="72:87" x14ac:dyDescent="0.2">
      <c r="BT258" s="336" t="s">
        <v>216</v>
      </c>
      <c r="BU258" s="337"/>
      <c r="BV258" s="337"/>
      <c r="BW258" s="337"/>
      <c r="BX258" s="338"/>
    </row>
    <row r="259" spans="72:87" x14ac:dyDescent="0.2">
      <c r="BT259" s="22"/>
      <c r="BU259" s="16" t="s">
        <v>217</v>
      </c>
      <c r="BV259" s="16" t="s">
        <v>218</v>
      </c>
      <c r="BW259" s="16" t="s">
        <v>219</v>
      </c>
      <c r="BX259" s="24"/>
    </row>
    <row r="260" spans="72:87" x14ac:dyDescent="0.2">
      <c r="BT260" s="64">
        <v>100</v>
      </c>
      <c r="BU260" s="65" t="s">
        <v>180</v>
      </c>
      <c r="BV260" s="25">
        <f t="shared" ref="BV260:BV265" si="1">+BT260</f>
        <v>100</v>
      </c>
      <c r="BW260" s="30" t="s">
        <v>220</v>
      </c>
      <c r="BX260" s="24"/>
    </row>
    <row r="261" spans="72:87" ht="25.5" x14ac:dyDescent="0.2">
      <c r="BT261" s="64">
        <v>200</v>
      </c>
      <c r="BU261" s="65" t="s">
        <v>221</v>
      </c>
      <c r="BV261" s="25">
        <f t="shared" si="1"/>
        <v>200</v>
      </c>
      <c r="BW261" s="30" t="s">
        <v>222</v>
      </c>
      <c r="BX261" s="24"/>
    </row>
    <row r="262" spans="72:87" ht="57" x14ac:dyDescent="0.2">
      <c r="BT262" s="64">
        <v>300</v>
      </c>
      <c r="BU262" s="66" t="s">
        <v>223</v>
      </c>
      <c r="BV262" s="25">
        <f t="shared" si="1"/>
        <v>300</v>
      </c>
      <c r="BW262" s="30" t="s">
        <v>224</v>
      </c>
      <c r="BX262" s="24"/>
    </row>
    <row r="263" spans="72:87" ht="57" x14ac:dyDescent="0.2">
      <c r="BT263" s="64">
        <v>400</v>
      </c>
      <c r="BU263" s="66" t="s">
        <v>225</v>
      </c>
      <c r="BV263" s="25">
        <f t="shared" si="1"/>
        <v>400</v>
      </c>
      <c r="BW263" s="30" t="s">
        <v>226</v>
      </c>
      <c r="BX263" s="24"/>
    </row>
    <row r="264" spans="72:87" x14ac:dyDescent="0.2">
      <c r="BT264" s="64">
        <v>500</v>
      </c>
      <c r="BU264" s="65" t="s">
        <v>227</v>
      </c>
      <c r="BV264" s="25">
        <f t="shared" si="1"/>
        <v>500</v>
      </c>
      <c r="BW264" s="30" t="s">
        <v>228</v>
      </c>
      <c r="BX264" s="24"/>
    </row>
    <row r="265" spans="72:87" ht="25.5" x14ac:dyDescent="0.2">
      <c r="BT265" s="64">
        <v>600</v>
      </c>
      <c r="BU265" s="65" t="s">
        <v>229</v>
      </c>
      <c r="BV265" s="25">
        <f t="shared" si="1"/>
        <v>600</v>
      </c>
      <c r="BW265" s="30" t="s">
        <v>230</v>
      </c>
      <c r="BX265" s="24"/>
    </row>
    <row r="266" spans="72:87" x14ac:dyDescent="0.2">
      <c r="BT266" s="64"/>
      <c r="BU266" s="25"/>
      <c r="BV266" s="25"/>
      <c r="BW266" s="30"/>
      <c r="BX266" s="24"/>
    </row>
    <row r="267" spans="72:87" x14ac:dyDescent="0.2">
      <c r="BT267" s="67"/>
      <c r="BU267" s="30"/>
      <c r="BV267" s="30"/>
      <c r="BW267" s="30"/>
      <c r="BX267" s="24"/>
    </row>
    <row r="268" spans="72:87" x14ac:dyDescent="0.2">
      <c r="BT268" s="67"/>
      <c r="BU268" s="30"/>
      <c r="BV268" s="30"/>
      <c r="BW268" s="30"/>
      <c r="BX268" s="24"/>
      <c r="CF268" s="16" t="s">
        <v>191</v>
      </c>
      <c r="CG268" s="16" t="s">
        <v>231</v>
      </c>
      <c r="CH268" s="16" t="s">
        <v>232</v>
      </c>
    </row>
    <row r="269" spans="72:87" x14ac:dyDescent="0.2">
      <c r="BT269" s="22"/>
      <c r="BX269" s="24"/>
      <c r="CE269" s="16" t="s">
        <v>187</v>
      </c>
      <c r="CF269" s="49">
        <v>6.4999999999999997E-3</v>
      </c>
      <c r="CG269" s="68">
        <v>0.03</v>
      </c>
      <c r="CH269" s="16" t="s">
        <v>233</v>
      </c>
      <c r="CI269" s="49">
        <f>(C19+C20)+C25</f>
        <v>8.6499999999999994E-2</v>
      </c>
    </row>
    <row r="270" spans="72:87" x14ac:dyDescent="0.2">
      <c r="BT270" s="22"/>
      <c r="BX270" s="24"/>
      <c r="CE270" s="16" t="s">
        <v>234</v>
      </c>
      <c r="CF270" s="49">
        <v>1.6500000000000001E-2</v>
      </c>
      <c r="CG270" s="49">
        <v>7.5999999999999998E-2</v>
      </c>
      <c r="CH270" s="16" t="s">
        <v>235</v>
      </c>
      <c r="CI270" s="49">
        <f>(C19+C20)*(F40/(1+F40))+C25</f>
        <v>5.2514897579143391E-2</v>
      </c>
    </row>
    <row r="271" spans="72:87" x14ac:dyDescent="0.2">
      <c r="BT271" s="22"/>
      <c r="BX271" s="24"/>
    </row>
    <row r="272" spans="72:87" x14ac:dyDescent="0.2">
      <c r="BT272" s="69"/>
      <c r="BU272" s="55"/>
      <c r="BV272" s="55"/>
      <c r="BX272" s="24"/>
    </row>
    <row r="273" spans="72:86" x14ac:dyDescent="0.2">
      <c r="BT273" s="22"/>
      <c r="BX273" s="24"/>
    </row>
    <row r="274" spans="72:86" ht="13.5" thickBot="1" x14ac:dyDescent="0.25">
      <c r="BT274" s="22"/>
      <c r="BX274" s="24"/>
      <c r="CD274" s="16">
        <f>BT260</f>
        <v>100</v>
      </c>
      <c r="CE274" s="334" t="str">
        <f>BU260</f>
        <v>Construção de edificios</v>
      </c>
      <c r="CF274" s="334"/>
      <c r="CG274" s="334"/>
      <c r="CH274" s="334"/>
    </row>
    <row r="275" spans="72:86" ht="15" thickBot="1" x14ac:dyDescent="0.25">
      <c r="BT275" s="22"/>
      <c r="BX275" s="24"/>
      <c r="CD275" s="16">
        <f>+CD274+1</f>
        <v>101</v>
      </c>
      <c r="CE275" s="70" t="s">
        <v>205</v>
      </c>
      <c r="CF275" s="71">
        <v>0.03</v>
      </c>
      <c r="CG275" s="71">
        <v>0.04</v>
      </c>
      <c r="CH275" s="71">
        <v>5.5E-2</v>
      </c>
    </row>
    <row r="276" spans="72:86" ht="15" thickBot="1" x14ac:dyDescent="0.25">
      <c r="BT276" s="22"/>
      <c r="BX276" s="24"/>
      <c r="CD276" s="16">
        <f>+CD275+1</f>
        <v>102</v>
      </c>
      <c r="CE276" s="70" t="s">
        <v>206</v>
      </c>
      <c r="CF276" s="71">
        <v>8.0000000000000002E-3</v>
      </c>
      <c r="CG276" s="71">
        <v>8.0000000000000002E-3</v>
      </c>
      <c r="CH276" s="71">
        <v>0.01</v>
      </c>
    </row>
    <row r="277" spans="72:86" ht="15" thickBot="1" x14ac:dyDescent="0.25">
      <c r="BT277" s="22"/>
      <c r="BX277" s="24"/>
      <c r="CD277" s="16">
        <f>+CD276+1</f>
        <v>103</v>
      </c>
      <c r="CE277" s="70" t="s">
        <v>207</v>
      </c>
      <c r="CF277" s="71">
        <v>9.7000000000000003E-3</v>
      </c>
      <c r="CG277" s="71">
        <v>1.2699999999999999E-2</v>
      </c>
      <c r="CH277" s="71">
        <v>1.2699999999999999E-2</v>
      </c>
    </row>
    <row r="278" spans="72:86" ht="15" thickBot="1" x14ac:dyDescent="0.25">
      <c r="BT278" s="69"/>
      <c r="BU278" s="55"/>
      <c r="BV278" s="55"/>
      <c r="BX278" s="24"/>
      <c r="CD278" s="16">
        <f>+CD277+1</f>
        <v>104</v>
      </c>
      <c r="CE278" s="70" t="s">
        <v>208</v>
      </c>
      <c r="CF278" s="71">
        <v>5.8999999999999999E-3</v>
      </c>
      <c r="CG278" s="71">
        <v>1.23E-2</v>
      </c>
      <c r="CH278" s="71">
        <v>1.3899999999999999E-2</v>
      </c>
    </row>
    <row r="279" spans="72:86" ht="15" thickBot="1" x14ac:dyDescent="0.25">
      <c r="BT279" s="22"/>
      <c r="BX279" s="24"/>
      <c r="CD279" s="16">
        <f>+CD278+1</f>
        <v>105</v>
      </c>
      <c r="CE279" s="70" t="s">
        <v>209</v>
      </c>
      <c r="CF279" s="71">
        <v>6.1600000000000002E-2</v>
      </c>
      <c r="CG279" s="71">
        <v>7.3999999999999996E-2</v>
      </c>
      <c r="CH279" s="71">
        <v>8.9599999999999999E-2</v>
      </c>
    </row>
    <row r="280" spans="72:86" x14ac:dyDescent="0.2">
      <c r="BT280" s="22"/>
      <c r="BX280" s="24"/>
    </row>
    <row r="281" spans="72:86" x14ac:dyDescent="0.2">
      <c r="BT281" s="22"/>
      <c r="BX281" s="24"/>
    </row>
    <row r="282" spans="72:86" ht="13.5" thickBot="1" x14ac:dyDescent="0.25">
      <c r="BT282" s="22"/>
      <c r="BX282" s="24"/>
      <c r="CD282" s="16">
        <f>BT261</f>
        <v>200</v>
      </c>
      <c r="CE282" s="334" t="str">
        <f>BU261</f>
        <v>Construção de rodovias e ferrovias</v>
      </c>
      <c r="CF282" s="334"/>
      <c r="CG282" s="334"/>
      <c r="CH282" s="334"/>
    </row>
    <row r="283" spans="72:86" ht="15" thickBot="1" x14ac:dyDescent="0.25">
      <c r="BT283" s="22"/>
      <c r="BX283" s="24"/>
      <c r="CD283" s="16">
        <f>+CD282+1</f>
        <v>201</v>
      </c>
      <c r="CE283" s="70" t="s">
        <v>205</v>
      </c>
      <c r="CF283" s="71">
        <v>3.7999999999999999E-2</v>
      </c>
      <c r="CG283" s="71">
        <v>4.0099999999999997E-2</v>
      </c>
      <c r="CH283" s="71">
        <v>4.6699999999999998E-2</v>
      </c>
    </row>
    <row r="284" spans="72:86" ht="15" thickBot="1" x14ac:dyDescent="0.25">
      <c r="BT284" s="22"/>
      <c r="BX284" s="24"/>
      <c r="CD284" s="16">
        <f>+CD283+1</f>
        <v>202</v>
      </c>
      <c r="CE284" s="70" t="s">
        <v>206</v>
      </c>
      <c r="CF284" s="71">
        <v>3.2000000000000002E-3</v>
      </c>
      <c r="CG284" s="71">
        <v>4.0000000000000001E-3</v>
      </c>
      <c r="CH284" s="71">
        <v>7.4000000000000003E-3</v>
      </c>
    </row>
    <row r="285" spans="72:86" ht="15" thickBot="1" x14ac:dyDescent="0.25">
      <c r="BT285" s="336"/>
      <c r="BU285" s="337"/>
      <c r="BV285" s="337"/>
      <c r="BW285" s="337"/>
      <c r="BX285" s="338"/>
      <c r="CD285" s="16">
        <f>+CD284+1</f>
        <v>203</v>
      </c>
      <c r="CE285" s="70" t="s">
        <v>207</v>
      </c>
      <c r="CF285" s="71">
        <v>5.0000000000000001E-3</v>
      </c>
      <c r="CG285" s="71">
        <v>5.5999999999999999E-3</v>
      </c>
      <c r="CH285" s="71">
        <v>9.7000000000000003E-3</v>
      </c>
    </row>
    <row r="286" spans="72:86" ht="15" thickBot="1" x14ac:dyDescent="0.25">
      <c r="BT286" s="22"/>
      <c r="BX286" s="24"/>
      <c r="CD286" s="16">
        <f>+CD285+1</f>
        <v>204</v>
      </c>
      <c r="CE286" s="70" t="s">
        <v>208</v>
      </c>
      <c r="CF286" s="71">
        <v>1.0200000000000001E-2</v>
      </c>
      <c r="CG286" s="71">
        <v>1.11E-2</v>
      </c>
      <c r="CH286" s="71">
        <v>1.21E-2</v>
      </c>
    </row>
    <row r="287" spans="72:86" ht="15" thickBot="1" x14ac:dyDescent="0.25">
      <c r="BT287" s="22"/>
      <c r="BX287" s="24"/>
      <c r="CD287" s="16">
        <f>+CD286+1</f>
        <v>205</v>
      </c>
      <c r="CE287" s="70" t="s">
        <v>209</v>
      </c>
      <c r="CF287" s="71">
        <v>6.6400000000000001E-2</v>
      </c>
      <c r="CG287" s="71">
        <v>7.2999999999999995E-2</v>
      </c>
      <c r="CH287" s="71">
        <v>8.6900000000000005E-2</v>
      </c>
    </row>
    <row r="288" spans="72:86" x14ac:dyDescent="0.2">
      <c r="BT288" s="22"/>
      <c r="BX288" s="24"/>
    </row>
    <row r="289" spans="72:86" ht="13.5" thickBot="1" x14ac:dyDescent="0.25">
      <c r="BT289" s="40"/>
      <c r="BU289" s="58"/>
      <c r="BV289" s="58"/>
      <c r="BW289" s="58"/>
      <c r="BX289" s="41"/>
    </row>
    <row r="290" spans="72:86" ht="13.5" thickBot="1" x14ac:dyDescent="0.25">
      <c r="BT290" s="336"/>
      <c r="BU290" s="337"/>
      <c r="BV290" s="337"/>
      <c r="BW290" s="337"/>
      <c r="BX290" s="338"/>
      <c r="CD290" s="16">
        <f>BT262</f>
        <v>300</v>
      </c>
      <c r="CE290" s="334" t="str">
        <f>BU262</f>
        <v>Construção de Redes de Abastecimento de Água, Coleta de Esgoto e Construções Correlatas</v>
      </c>
      <c r="CF290" s="334"/>
      <c r="CG290" s="334"/>
      <c r="CH290" s="334"/>
    </row>
    <row r="291" spans="72:86" ht="15" thickBot="1" x14ac:dyDescent="0.25">
      <c r="BT291" s="339"/>
      <c r="BU291" s="340"/>
      <c r="BV291" s="340"/>
      <c r="BW291" s="340"/>
      <c r="BX291" s="341"/>
      <c r="CD291" s="16">
        <f>+CD290+1</f>
        <v>301</v>
      </c>
      <c r="CE291" s="72" t="s">
        <v>205</v>
      </c>
      <c r="CF291" s="73">
        <v>3.4299999999999997E-2</v>
      </c>
      <c r="CG291" s="73">
        <v>4.9299999999999997E-2</v>
      </c>
      <c r="CH291" s="73">
        <v>6.7100000000000007E-2</v>
      </c>
    </row>
    <row r="292" spans="72:86" ht="15" thickBot="1" x14ac:dyDescent="0.25">
      <c r="BT292" s="339"/>
      <c r="BU292" s="340"/>
      <c r="BV292" s="340"/>
      <c r="BW292" s="340"/>
      <c r="BX292" s="341"/>
      <c r="CD292" s="16">
        <f>+CD291+1</f>
        <v>302</v>
      </c>
      <c r="CE292" s="70" t="s">
        <v>206</v>
      </c>
      <c r="CF292" s="71">
        <v>2.8E-3</v>
      </c>
      <c r="CG292" s="71">
        <v>4.8999999999999998E-3</v>
      </c>
      <c r="CH292" s="71">
        <v>7.4999999999999997E-3</v>
      </c>
    </row>
    <row r="293" spans="72:86" ht="27" customHeight="1" thickBot="1" x14ac:dyDescent="0.25">
      <c r="BT293" s="74"/>
      <c r="BU293" s="75"/>
      <c r="BV293" s="76"/>
      <c r="BW293" s="76"/>
      <c r="BX293" s="77"/>
      <c r="CD293" s="16">
        <f>+CD292+1</f>
        <v>303</v>
      </c>
      <c r="CE293" s="70" t="s">
        <v>207</v>
      </c>
      <c r="CF293" s="71">
        <v>0.01</v>
      </c>
      <c r="CG293" s="71">
        <v>1.3899999999999999E-2</v>
      </c>
      <c r="CH293" s="71">
        <v>1.7399999999999999E-2</v>
      </c>
    </row>
    <row r="294" spans="72:86" ht="15" thickBot="1" x14ac:dyDescent="0.25">
      <c r="BT294" s="22"/>
      <c r="BX294" s="24"/>
      <c r="CD294" s="16">
        <f>+CD293+1</f>
        <v>304</v>
      </c>
      <c r="CE294" s="70" t="s">
        <v>208</v>
      </c>
      <c r="CF294" s="71">
        <v>9.4000000000000004E-3</v>
      </c>
      <c r="CG294" s="71">
        <v>9.9000000000000008E-3</v>
      </c>
      <c r="CH294" s="71">
        <v>1.17E-2</v>
      </c>
    </row>
    <row r="295" spans="72:86" ht="15" thickBot="1" x14ac:dyDescent="0.25">
      <c r="BT295" s="40"/>
      <c r="BU295" s="58"/>
      <c r="BV295" s="58"/>
      <c r="BW295" s="58"/>
      <c r="BX295" s="41"/>
      <c r="CD295" s="16">
        <f>+CD294+1</f>
        <v>305</v>
      </c>
      <c r="CE295" s="70" t="s">
        <v>209</v>
      </c>
      <c r="CF295" s="71">
        <v>6.7400000000000002E-2</v>
      </c>
      <c r="CG295" s="71">
        <v>8.0399999999999999E-2</v>
      </c>
      <c r="CH295" s="71">
        <v>9.4E-2</v>
      </c>
    </row>
    <row r="296" spans="72:86" x14ac:dyDescent="0.2">
      <c r="BT296" s="336"/>
      <c r="BU296" s="337"/>
      <c r="BV296" s="337"/>
      <c r="BW296" s="337"/>
      <c r="BX296" s="338"/>
    </row>
    <row r="297" spans="72:86" ht="13.5" thickBot="1" x14ac:dyDescent="0.25">
      <c r="BT297" s="78"/>
      <c r="BU297" s="79" t="s">
        <v>236</v>
      </c>
      <c r="BV297" s="79" t="s">
        <v>237</v>
      </c>
      <c r="BW297" s="79" t="s">
        <v>238</v>
      </c>
      <c r="BX297" s="79" t="s">
        <v>239</v>
      </c>
      <c r="CD297" s="16">
        <f>BT263</f>
        <v>400</v>
      </c>
      <c r="CE297" s="334" t="str">
        <f>BU263</f>
        <v>Construção e Manutenção de Estações e Redes de Distribuição de Energia Elétrica</v>
      </c>
      <c r="CF297" s="334"/>
      <c r="CG297" s="334"/>
      <c r="CH297" s="334"/>
    </row>
    <row r="298" spans="72:86" ht="15" thickBot="1" x14ac:dyDescent="0.25">
      <c r="BT298" s="78" t="s">
        <v>240</v>
      </c>
      <c r="BU298" s="79">
        <f>VLOOKUP(C6,BU260:BV265,2,0)</f>
        <v>100</v>
      </c>
      <c r="BV298" s="80">
        <f>VLOOKUP($BU298,$BT$309:$BX$314,3,0)</f>
        <v>0.2034</v>
      </c>
      <c r="BW298" s="80">
        <f>VLOOKUP($BU298,$BT$309:$BX$314,4,0)</f>
        <v>0.22120000000000001</v>
      </c>
      <c r="BX298" s="80">
        <f>VLOOKUP($BU298,$BT$309:$BX$314,5,0)</f>
        <v>0.25</v>
      </c>
      <c r="CD298" s="16">
        <f>+CD297+1</f>
        <v>401</v>
      </c>
      <c r="CE298" s="72" t="s">
        <v>205</v>
      </c>
      <c r="CF298" s="73">
        <v>5.2900000000000003E-2</v>
      </c>
      <c r="CG298" s="73">
        <v>5.9200000000000003E-2</v>
      </c>
      <c r="CH298" s="73">
        <v>7.9299999999999995E-2</v>
      </c>
    </row>
    <row r="299" spans="72:86" ht="15" thickBot="1" x14ac:dyDescent="0.25">
      <c r="BT299" s="81" t="s">
        <v>205</v>
      </c>
      <c r="BU299" s="79">
        <f>+BU298+1</f>
        <v>101</v>
      </c>
      <c r="BV299" s="80">
        <f>VLOOKUP($BU299,$CD$274:$CH$315,3,0)</f>
        <v>0.03</v>
      </c>
      <c r="BW299" s="80">
        <f>VLOOKUP($BU299,$CD$274:$CH$315,4,0)</f>
        <v>0.04</v>
      </c>
      <c r="BX299" s="80">
        <f>VLOOKUP($BU299,$CD$274:$CH$315,5,0)</f>
        <v>5.5E-2</v>
      </c>
      <c r="CD299" s="16">
        <f>+CD298+1</f>
        <v>402</v>
      </c>
      <c r="CE299" s="70" t="s">
        <v>206</v>
      </c>
      <c r="CF299" s="71">
        <v>2.5000000000000001E-3</v>
      </c>
      <c r="CG299" s="71">
        <v>5.1000000000000004E-3</v>
      </c>
      <c r="CH299" s="71">
        <v>5.5999999999999999E-3</v>
      </c>
    </row>
    <row r="300" spans="72:86" ht="15" thickBot="1" x14ac:dyDescent="0.25">
      <c r="BT300" s="81" t="s">
        <v>206</v>
      </c>
      <c r="BU300" s="79">
        <f>+BU299+1</f>
        <v>102</v>
      </c>
      <c r="BV300" s="80">
        <f>VLOOKUP($BU300,$CD$274:$CH$315,3,0)</f>
        <v>8.0000000000000002E-3</v>
      </c>
      <c r="BW300" s="80">
        <f>VLOOKUP($BU300,$CD$274:$CH$315,4,0)</f>
        <v>8.0000000000000002E-3</v>
      </c>
      <c r="BX300" s="80">
        <f>VLOOKUP($BU300,$CD$274:$CH$315,5,0)</f>
        <v>0.01</v>
      </c>
      <c r="CD300" s="16">
        <f>+CD299+1</f>
        <v>403</v>
      </c>
      <c r="CE300" s="70" t="s">
        <v>207</v>
      </c>
      <c r="CF300" s="71">
        <v>0.01</v>
      </c>
      <c r="CG300" s="71">
        <v>1.4800000000000001E-2</v>
      </c>
      <c r="CH300" s="71">
        <v>1.9699999999999999E-2</v>
      </c>
    </row>
    <row r="301" spans="72:86" ht="15" thickBot="1" x14ac:dyDescent="0.25">
      <c r="BT301" s="81" t="s">
        <v>207</v>
      </c>
      <c r="BU301" s="79">
        <f>+BU300+1</f>
        <v>103</v>
      </c>
      <c r="BV301" s="80">
        <f>VLOOKUP($BU301,$CD$274:$CH$315,3,0)</f>
        <v>9.7000000000000003E-3</v>
      </c>
      <c r="BW301" s="80">
        <f>VLOOKUP($BU301,$CD$274:$CH$315,4,0)</f>
        <v>1.2699999999999999E-2</v>
      </c>
      <c r="BX301" s="80">
        <f>VLOOKUP($BU301,$CD$274:$CH$315,5,0)</f>
        <v>1.2699999999999999E-2</v>
      </c>
      <c r="CD301" s="16">
        <f>+CD300+1</f>
        <v>404</v>
      </c>
      <c r="CE301" s="70" t="s">
        <v>208</v>
      </c>
      <c r="CF301" s="71">
        <v>1.01E-2</v>
      </c>
      <c r="CG301" s="71">
        <v>1.0699999999999999E-2</v>
      </c>
      <c r="CH301" s="71">
        <v>1.11E-2</v>
      </c>
    </row>
    <row r="302" spans="72:86" ht="15" thickBot="1" x14ac:dyDescent="0.25">
      <c r="BT302" s="81" t="s">
        <v>208</v>
      </c>
      <c r="BU302" s="79">
        <f>+BU301+1</f>
        <v>104</v>
      </c>
      <c r="BV302" s="80">
        <f>VLOOKUP($BU302,$CD$274:$CH$315,3,0)</f>
        <v>5.8999999999999999E-3</v>
      </c>
      <c r="BW302" s="80">
        <f>VLOOKUP($BU302,$CD$274:$CH$315,4,0)</f>
        <v>1.23E-2</v>
      </c>
      <c r="BX302" s="80">
        <f>VLOOKUP($BU302,$CD$274:$CH$315,5,0)</f>
        <v>1.3899999999999999E-2</v>
      </c>
      <c r="CD302" s="16">
        <f>+CD301+1</f>
        <v>405</v>
      </c>
      <c r="CE302" s="70" t="s">
        <v>209</v>
      </c>
      <c r="CF302" s="71">
        <v>0.08</v>
      </c>
      <c r="CG302" s="71">
        <v>8.3099999999999993E-2</v>
      </c>
      <c r="CH302" s="71">
        <v>9.5100000000000004E-2</v>
      </c>
    </row>
    <row r="303" spans="72:86" ht="15" thickBot="1" x14ac:dyDescent="0.25">
      <c r="BT303" s="81" t="s">
        <v>209</v>
      </c>
      <c r="BU303" s="79">
        <f>+BU302+1</f>
        <v>105</v>
      </c>
      <c r="BV303" s="80">
        <f>VLOOKUP($BU303,$CD$274:$CH$315,3,0)</f>
        <v>6.1600000000000002E-2</v>
      </c>
      <c r="BW303" s="80">
        <f>VLOOKUP($BU303,$CD$274:$CH$315,4,0)</f>
        <v>7.3999999999999996E-2</v>
      </c>
      <c r="BX303" s="80">
        <f>VLOOKUP($BU303,$CD$274:$CH$315,5,0)</f>
        <v>8.9599999999999999E-2</v>
      </c>
      <c r="CD303" s="16">
        <f>BT264</f>
        <v>500</v>
      </c>
      <c r="CE303" s="334" t="str">
        <f>BU264</f>
        <v>Portuárias, Marítimas e Fluviais</v>
      </c>
      <c r="CF303" s="334"/>
      <c r="CG303" s="334"/>
      <c r="CH303" s="334"/>
    </row>
    <row r="304" spans="72:86" ht="15" thickBot="1" x14ac:dyDescent="0.25">
      <c r="BT304" s="22"/>
      <c r="BX304" s="24"/>
      <c r="CD304" s="16">
        <f>+CD303+1</f>
        <v>501</v>
      </c>
      <c r="CE304" s="72" t="s">
        <v>205</v>
      </c>
      <c r="CF304" s="73">
        <v>0.04</v>
      </c>
      <c r="CG304" s="73">
        <v>5.5199999999999999E-2</v>
      </c>
      <c r="CH304" s="73">
        <v>7.85E-2</v>
      </c>
    </row>
    <row r="305" spans="72:86" ht="15" thickBot="1" x14ac:dyDescent="0.25">
      <c r="CD305" s="16">
        <f>+CD304+1</f>
        <v>502</v>
      </c>
      <c r="CE305" s="70" t="s">
        <v>206</v>
      </c>
      <c r="CF305" s="71">
        <v>8.0999999999999996E-3</v>
      </c>
      <c r="CG305" s="71">
        <v>1.2200000000000001E-2</v>
      </c>
      <c r="CH305" s="71">
        <v>1.9900000000000001E-2</v>
      </c>
    </row>
    <row r="306" spans="72:86" ht="15" thickBot="1" x14ac:dyDescent="0.25">
      <c r="CD306" s="16">
        <f>+CD305+1</f>
        <v>503</v>
      </c>
      <c r="CE306" s="70" t="s">
        <v>207</v>
      </c>
      <c r="CF306" s="71">
        <v>1.46E-2</v>
      </c>
      <c r="CG306" s="71">
        <v>2.3199999999999998E-2</v>
      </c>
      <c r="CH306" s="71">
        <v>3.1600000000000003E-2</v>
      </c>
    </row>
    <row r="307" spans="72:86" ht="15" thickBot="1" x14ac:dyDescent="0.25">
      <c r="CD307" s="16">
        <f>+CD306+1</f>
        <v>504</v>
      </c>
      <c r="CE307" s="70" t="s">
        <v>208</v>
      </c>
      <c r="CF307" s="71">
        <v>9.4000000000000004E-3</v>
      </c>
      <c r="CG307" s="71">
        <v>1.0200000000000001E-2</v>
      </c>
      <c r="CH307" s="71">
        <v>1.3299999999999999E-2</v>
      </c>
    </row>
    <row r="308" spans="72:86" ht="15" thickBot="1" x14ac:dyDescent="0.25">
      <c r="BV308" s="82" t="s">
        <v>241</v>
      </c>
      <c r="BW308" s="83" t="s">
        <v>238</v>
      </c>
      <c r="BX308" s="83" t="s">
        <v>242</v>
      </c>
      <c r="CD308" s="16">
        <f>+CD307+1</f>
        <v>505</v>
      </c>
      <c r="CE308" s="70" t="s">
        <v>209</v>
      </c>
      <c r="CF308" s="71">
        <v>7.1400000000000005E-2</v>
      </c>
      <c r="CG308" s="71">
        <v>8.4000000000000005E-2</v>
      </c>
      <c r="CH308" s="71">
        <v>0.1043</v>
      </c>
    </row>
    <row r="309" spans="72:86" ht="15" thickBot="1" x14ac:dyDescent="0.25">
      <c r="BT309" s="16">
        <f>BT260</f>
        <v>100</v>
      </c>
      <c r="BU309" s="72" t="str">
        <f t="shared" ref="BU309:BU314" si="2">VLOOKUP(BT309,BT260:BU265,2,0)</f>
        <v>Construção de edificios</v>
      </c>
      <c r="BV309" s="73">
        <v>0.2034</v>
      </c>
      <c r="BW309" s="73">
        <v>0.22120000000000001</v>
      </c>
      <c r="BX309" s="73">
        <v>0.25</v>
      </c>
    </row>
    <row r="310" spans="72:86" ht="29.25" thickBot="1" x14ac:dyDescent="0.25">
      <c r="BT310" s="16">
        <v>200</v>
      </c>
      <c r="BU310" s="72" t="str">
        <f t="shared" si="2"/>
        <v>Construção de rodovias e ferrovias</v>
      </c>
      <c r="BV310" s="71">
        <v>0.19600000000000001</v>
      </c>
      <c r="BW310" s="71">
        <v>0.2097</v>
      </c>
      <c r="BX310" s="71">
        <v>0.24229999999999999</v>
      </c>
      <c r="CD310" s="16">
        <f>BT265</f>
        <v>600</v>
      </c>
      <c r="CE310" s="334" t="str">
        <f>BU265</f>
        <v>Fornecimento de Materiais e Equipamentos</v>
      </c>
      <c r="CF310" s="334"/>
      <c r="CG310" s="334"/>
      <c r="CH310" s="334"/>
    </row>
    <row r="311" spans="72:86" ht="57.75" thickBot="1" x14ac:dyDescent="0.25">
      <c r="BT311" s="16">
        <f>BT262</f>
        <v>300</v>
      </c>
      <c r="BU311" s="72" t="str">
        <f t="shared" si="2"/>
        <v>Construção de Redes de Abastecimento de Água, Coleta de Esgoto e Construções Correlatas</v>
      </c>
      <c r="BV311" s="71">
        <v>0.20760000000000001</v>
      </c>
      <c r="BW311" s="71">
        <v>0.24179999999999999</v>
      </c>
      <c r="BX311" s="71">
        <v>0.26440000000000002</v>
      </c>
      <c r="CD311" s="16">
        <f>+CD310+1</f>
        <v>601</v>
      </c>
      <c r="CE311" s="72" t="s">
        <v>205</v>
      </c>
      <c r="CF311" s="73">
        <v>1.4999999999999999E-2</v>
      </c>
      <c r="CG311" s="73">
        <v>3.4500000000000003E-2</v>
      </c>
      <c r="CH311" s="73">
        <v>4.4900000000000002E-2</v>
      </c>
    </row>
    <row r="312" spans="72:86" ht="57.75" thickBot="1" x14ac:dyDescent="0.25">
      <c r="BT312" s="16">
        <v>400</v>
      </c>
      <c r="BU312" s="72" t="str">
        <f t="shared" si="2"/>
        <v>Construção e Manutenção de Estações e Redes de Distribuição de Energia Elétrica</v>
      </c>
      <c r="BV312" s="71">
        <v>0.24</v>
      </c>
      <c r="BW312" s="71">
        <v>0.25840000000000002</v>
      </c>
      <c r="BX312" s="71">
        <v>0.27860000000000001</v>
      </c>
      <c r="CD312" s="16">
        <f>+CD311+1</f>
        <v>602</v>
      </c>
      <c r="CE312" s="70" t="s">
        <v>206</v>
      </c>
      <c r="CF312" s="71">
        <v>3.0000000000000001E-3</v>
      </c>
      <c r="CG312" s="71">
        <v>4.7999999999999996E-3</v>
      </c>
      <c r="CH312" s="71">
        <v>8.2000000000000007E-3</v>
      </c>
    </row>
    <row r="313" spans="72:86" ht="29.25" thickBot="1" x14ac:dyDescent="0.25">
      <c r="BT313" s="16">
        <v>500</v>
      </c>
      <c r="BU313" s="72" t="str">
        <f t="shared" si="2"/>
        <v>Portuárias, Marítimas e Fluviais</v>
      </c>
      <c r="BV313" s="71">
        <v>0.22800000000000001</v>
      </c>
      <c r="BW313" s="71">
        <v>0.27479999999999999</v>
      </c>
      <c r="BX313" s="71">
        <v>0.3095</v>
      </c>
      <c r="CD313" s="16">
        <f>+CD312+1</f>
        <v>603</v>
      </c>
      <c r="CE313" s="70" t="s">
        <v>207</v>
      </c>
      <c r="CF313" s="71">
        <v>5.5999999999999999E-3</v>
      </c>
      <c r="CG313" s="71">
        <v>8.5000000000000006E-3</v>
      </c>
      <c r="CH313" s="71">
        <v>8.8999999999999999E-3</v>
      </c>
    </row>
    <row r="314" spans="72:86" ht="29.25" thickBot="1" x14ac:dyDescent="0.25">
      <c r="BT314" s="16">
        <v>600</v>
      </c>
      <c r="BU314" s="72" t="str">
        <f t="shared" si="2"/>
        <v>Fornecimento de Materiais e Equipamentos</v>
      </c>
      <c r="BV314" s="71">
        <v>0.111</v>
      </c>
      <c r="BW314" s="71">
        <v>0.14019999999999999</v>
      </c>
      <c r="BX314" s="71">
        <v>0.16800000000000001</v>
      </c>
      <c r="CD314" s="16">
        <f>+CD313+1</f>
        <v>604</v>
      </c>
      <c r="CE314" s="70" t="s">
        <v>208</v>
      </c>
      <c r="CF314" s="71">
        <v>8.5000000000000006E-3</v>
      </c>
      <c r="CG314" s="71">
        <v>8.5000000000000006E-3</v>
      </c>
      <c r="CH314" s="71">
        <v>1.11E-2</v>
      </c>
    </row>
    <row r="315" spans="72:86" ht="15" thickBot="1" x14ac:dyDescent="0.25">
      <c r="CD315" s="16">
        <f>+CD314+1</f>
        <v>605</v>
      </c>
      <c r="CE315" s="70" t="s">
        <v>209</v>
      </c>
      <c r="CF315" s="71">
        <v>3.5000000000000003E-2</v>
      </c>
      <c r="CG315" s="71">
        <v>5.11E-2</v>
      </c>
      <c r="CH315" s="71">
        <v>6.2199999999999998E-2</v>
      </c>
    </row>
  </sheetData>
  <sheetProtection selectLockedCells="1"/>
  <mergeCells count="33">
    <mergeCell ref="K16:AV18"/>
    <mergeCell ref="D18:F18"/>
    <mergeCell ref="B1:F1"/>
    <mergeCell ref="B4:F4"/>
    <mergeCell ref="C6:F6"/>
    <mergeCell ref="B12:F12"/>
    <mergeCell ref="E16:F16"/>
    <mergeCell ref="B57:D57"/>
    <mergeCell ref="E57:F57"/>
    <mergeCell ref="D19:F20"/>
    <mergeCell ref="D22:F22"/>
    <mergeCell ref="D23:F23"/>
    <mergeCell ref="D27:E27"/>
    <mergeCell ref="B29:F29"/>
    <mergeCell ref="B30:F30"/>
    <mergeCell ref="B33:F33"/>
    <mergeCell ref="B34:F34"/>
    <mergeCell ref="E49:F49"/>
    <mergeCell ref="B51:F51"/>
    <mergeCell ref="B55:F55"/>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s>
  <conditionalFormatting sqref="B55:F59">
    <cfRule type="expression" dxfId="3" priority="2" stopIfTrue="1">
      <formula>OR($F$8="NÃO",$F$8="")</formula>
    </cfRule>
  </conditionalFormatting>
  <conditionalFormatting sqref="F36:F40">
    <cfRule type="cellIs" dxfId="2" priority="1" stopIfTrue="1" operator="between">
      <formula>$C36</formula>
      <formula>$E36</formula>
    </cfRule>
  </conditionalFormatting>
  <dataValidations count="5">
    <dataValidation type="decimal" allowBlank="1" showInputMessage="1" showErrorMessage="1" errorTitle="FORA DO INTERVALO" error="Deve-se adotar valor entre o 1º e 3º quartil" sqref="F36:F40" xr:uid="{F4487F3A-C203-40E6-9C7E-498421D96F0A}">
      <formula1>C36</formula1>
      <formula2>E36</formula2>
    </dataValidation>
    <dataValidation type="list" allowBlank="1" showInputMessage="1" showErrorMessage="1" sqref="E16:F17" xr:uid="{48FD5C3B-FCC5-45CB-9E37-51B121BC44D2}">
      <formula1>$CE$269:$CE$270</formula1>
    </dataValidation>
    <dataValidation type="list" allowBlank="1" showInputMessage="1" showErrorMessage="1" sqref="C6:F6" xr:uid="{A28BBB22-A15F-4AD8-908A-8E580BD0D082}">
      <formula1>$BU$260:$BU$265</formula1>
    </dataValidation>
    <dataValidation type="list" allowBlank="1" showInputMessage="1" showErrorMessage="1" sqref="F8" xr:uid="{AA000D40-A29E-47D8-B9EA-A0B4ED261189}">
      <formula1>"SIM, NÃO"</formula1>
    </dataValidation>
    <dataValidation type="decimal" allowBlank="1" showInputMessage="1" showErrorMessage="1" sqref="F42:F43" xr:uid="{ACD1A3B9-E254-4B02-9AAB-8B9C0C6D10E9}">
      <formula1>C42</formula1>
      <formula2>E42</formula2>
    </dataValidation>
  </dataValidations>
  <pageMargins left="0.7" right="0.7" top="0.75" bottom="0.75" header="0.3" footer="0.3"/>
  <pageSetup paperSize="9" scale="10" orientation="portrait" r:id="rId1"/>
  <headerFooter alignWithMargins="0"/>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7170" r:id="rId6"/>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1A79-94DE-430F-9754-B342C0E9196F}">
  <sheetPr>
    <tabColor rgb="FFFF0000"/>
    <pageSetUpPr fitToPage="1"/>
  </sheetPr>
  <dimension ref="A1:CI315"/>
  <sheetViews>
    <sheetView tabSelected="1" view="pageBreakPreview" zoomScale="60" zoomScaleNormal="100" workbookViewId="0"/>
  </sheetViews>
  <sheetFormatPr defaultColWidth="8" defaultRowHeight="12.75" x14ac:dyDescent="0.2"/>
  <cols>
    <col min="1" max="1" width="2" style="16" customWidth="1"/>
    <col min="2" max="2" width="31.375" style="16" customWidth="1"/>
    <col min="3" max="6" width="12.875" style="16" customWidth="1"/>
    <col min="7" max="7" width="6.125" style="16" customWidth="1"/>
    <col min="8" max="8" width="5.125" style="16" customWidth="1"/>
    <col min="9" max="9" width="28.625" style="16" hidden="1" customWidth="1"/>
    <col min="10" max="10" width="4.75" style="16" customWidth="1"/>
    <col min="11" max="12" width="8" style="16"/>
    <col min="13" max="13" width="16.375" style="16" bestFit="1" customWidth="1"/>
    <col min="14" max="14" width="0" style="16" hidden="1" customWidth="1"/>
    <col min="15" max="15" width="13.5" style="16" hidden="1" customWidth="1"/>
    <col min="16" max="16" width="36.5" style="16" hidden="1" customWidth="1"/>
    <col min="17" max="17" width="16.5" style="16" hidden="1" customWidth="1"/>
    <col min="18" max="24" width="10.25" style="16" hidden="1" customWidth="1"/>
    <col min="25" max="37" width="0" style="16" hidden="1" customWidth="1"/>
    <col min="38" max="38" width="12.125" style="16" hidden="1" customWidth="1"/>
    <col min="39" max="39" width="33.875" style="16" hidden="1" customWidth="1"/>
    <col min="40" max="40" width="10.375" style="16" hidden="1" customWidth="1"/>
    <col min="41" max="41" width="7.625" style="16" hidden="1" customWidth="1"/>
    <col min="42" max="42" width="10.375" style="16" hidden="1" customWidth="1"/>
    <col min="43" max="43" width="8.125" style="16" hidden="1" customWidth="1"/>
    <col min="44" max="44" width="10.375" style="16" hidden="1" customWidth="1"/>
    <col min="45" max="45" width="6.375" style="16" hidden="1" customWidth="1"/>
    <col min="46" max="71" width="8" style="16"/>
    <col min="72" max="72" width="19.875" style="16" bestFit="1" customWidth="1"/>
    <col min="73" max="73" width="25.375" style="16" customWidth="1"/>
    <col min="74" max="74" width="8.375" style="16" customWidth="1"/>
    <col min="75" max="75" width="10.125" style="16" customWidth="1"/>
    <col min="76" max="76" width="9.375" style="16" customWidth="1"/>
    <col min="77" max="77" width="8" style="16"/>
    <col min="78" max="81" width="2.125" style="16" customWidth="1"/>
    <col min="82" max="82" width="4.25" style="16" bestFit="1" customWidth="1"/>
    <col min="83" max="83" width="25.75" style="16" bestFit="1" customWidth="1"/>
    <col min="84" max="84" width="14.875" style="16" bestFit="1" customWidth="1"/>
    <col min="85" max="85" width="12.625" style="16" bestFit="1" customWidth="1"/>
    <col min="86" max="86" width="14.875" style="16" bestFit="1" customWidth="1"/>
    <col min="87" max="87" width="7.75" style="16" customWidth="1"/>
    <col min="88" max="97" width="2.125" style="16" customWidth="1"/>
    <col min="98" max="16384" width="8" style="16"/>
  </cols>
  <sheetData>
    <row r="1" spans="1:48" ht="64.5" customHeight="1" thickTop="1" thickBot="1" x14ac:dyDescent="0.25">
      <c r="A1" s="14"/>
      <c r="B1" s="353" t="s">
        <v>177</v>
      </c>
      <c r="C1" s="353"/>
      <c r="D1" s="353"/>
      <c r="E1" s="353"/>
      <c r="F1" s="353"/>
      <c r="G1" s="15"/>
    </row>
    <row r="2" spans="1:48" ht="8.25" customHeight="1" thickTop="1" thickBot="1" x14ac:dyDescent="0.25">
      <c r="A2" s="17"/>
      <c r="B2" s="18"/>
      <c r="C2" s="18"/>
      <c r="D2" s="18"/>
      <c r="E2" s="18"/>
      <c r="F2" s="18"/>
      <c r="G2" s="17"/>
    </row>
    <row r="3" spans="1:48" ht="3.75" customHeight="1" x14ac:dyDescent="0.2">
      <c r="A3" s="19"/>
      <c r="B3" s="20"/>
      <c r="C3" s="20"/>
      <c r="D3" s="20"/>
      <c r="E3" s="20"/>
      <c r="F3" s="20"/>
      <c r="G3" s="21"/>
    </row>
    <row r="4" spans="1:48" x14ac:dyDescent="0.2">
      <c r="A4" s="22"/>
      <c r="B4" s="344" t="s">
        <v>178</v>
      </c>
      <c r="C4" s="344"/>
      <c r="D4" s="344"/>
      <c r="E4" s="344"/>
      <c r="F4" s="344"/>
      <c r="G4" s="24"/>
    </row>
    <row r="5" spans="1:48" ht="3.75" customHeight="1" x14ac:dyDescent="0.2">
      <c r="A5" s="22"/>
      <c r="B5" s="25"/>
      <c r="C5" s="25"/>
      <c r="D5" s="25"/>
      <c r="E5" s="25"/>
      <c r="F5" s="25"/>
      <c r="G5" s="24"/>
    </row>
    <row r="6" spans="1:48" ht="38.25" customHeight="1" x14ac:dyDescent="0.2">
      <c r="A6" s="22"/>
      <c r="B6" s="26" t="s">
        <v>179</v>
      </c>
      <c r="C6" s="354" t="s">
        <v>180</v>
      </c>
      <c r="D6" s="355"/>
      <c r="E6" s="355"/>
      <c r="F6" s="356"/>
      <c r="G6" s="24"/>
    </row>
    <row r="7" spans="1:48" x14ac:dyDescent="0.2">
      <c r="A7" s="22"/>
      <c r="B7" s="25"/>
      <c r="G7" s="24"/>
    </row>
    <row r="8" spans="1:48" x14ac:dyDescent="0.2">
      <c r="A8" s="22"/>
      <c r="B8" s="26" t="s">
        <v>181</v>
      </c>
      <c r="F8" s="27" t="s">
        <v>182</v>
      </c>
      <c r="G8" s="24"/>
      <c r="K8" s="28" t="str">
        <f>IF(F8="","PREENCHER SE A OBRA POSSUI FOLHA DE PAGAMENTO DESONERADA","")</f>
        <v/>
      </c>
    </row>
    <row r="9" spans="1:48" x14ac:dyDescent="0.2">
      <c r="A9" s="22"/>
      <c r="B9" s="29" t="s">
        <v>183</v>
      </c>
      <c r="G9" s="24"/>
    </row>
    <row r="10" spans="1:48" x14ac:dyDescent="0.2">
      <c r="A10" s="22"/>
      <c r="B10" s="25"/>
      <c r="C10" s="25"/>
      <c r="D10" s="25"/>
      <c r="E10" s="30"/>
      <c r="F10" s="25"/>
      <c r="G10" s="24"/>
    </row>
    <row r="11" spans="1:48" x14ac:dyDescent="0.2">
      <c r="A11" s="22"/>
      <c r="B11" s="25" t="s">
        <v>184</v>
      </c>
      <c r="C11" s="25"/>
      <c r="D11" s="25"/>
      <c r="E11" s="30"/>
      <c r="F11" s="25"/>
      <c r="G11" s="24"/>
    </row>
    <row r="12" spans="1:48" ht="151.5" customHeight="1" x14ac:dyDescent="0.2">
      <c r="A12" s="22"/>
      <c r="B12" s="357" t="str">
        <f>VLOOKUP(BU298,BV260:BW265,2,0)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358"/>
      <c r="D12" s="358"/>
      <c r="E12" s="358"/>
      <c r="F12" s="359"/>
      <c r="G12" s="24"/>
    </row>
    <row r="13" spans="1:48" ht="3.75" customHeight="1" x14ac:dyDescent="0.2">
      <c r="A13" s="22"/>
      <c r="B13" s="25"/>
      <c r="C13" s="25"/>
      <c r="D13" s="25"/>
      <c r="E13" s="30"/>
      <c r="F13" s="25"/>
      <c r="G13" s="24"/>
    </row>
    <row r="14" spans="1:48" x14ac:dyDescent="0.2">
      <c r="A14" s="22"/>
      <c r="B14" s="25" t="s">
        <v>185</v>
      </c>
      <c r="C14" s="25"/>
      <c r="D14" s="25"/>
      <c r="E14" s="30"/>
      <c r="F14" s="25"/>
      <c r="G14" s="24"/>
    </row>
    <row r="15" spans="1:48" ht="3.75" customHeight="1" x14ac:dyDescent="0.2">
      <c r="A15" s="22"/>
      <c r="B15" s="25"/>
      <c r="C15" s="25"/>
      <c r="D15" s="25"/>
      <c r="E15" s="30"/>
      <c r="F15" s="25"/>
      <c r="G15" s="24"/>
    </row>
    <row r="16" spans="1:48" x14ac:dyDescent="0.2">
      <c r="A16" s="22"/>
      <c r="B16" s="25" t="s">
        <v>186</v>
      </c>
      <c r="C16" s="25"/>
      <c r="D16" s="25"/>
      <c r="E16" s="360" t="s">
        <v>187</v>
      </c>
      <c r="F16" s="360"/>
      <c r="G16" s="24"/>
      <c r="K16" s="351" t="str">
        <f>IF(E16="LUCRO REAL","PARA CÁLCULO DO IMPOSTO PREENCHER O % ADOTADO DE LUCRO NO CÁLCULO DO BDI - CELULA F40","")</f>
        <v/>
      </c>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ht="3.75" customHeight="1" x14ac:dyDescent="0.2">
      <c r="A17" s="22"/>
      <c r="B17" s="25"/>
      <c r="C17" s="25"/>
      <c r="D17" s="25"/>
      <c r="E17" s="31"/>
      <c r="F17" s="31"/>
      <c r="G17" s="24"/>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x14ac:dyDescent="0.2">
      <c r="A18" s="22"/>
      <c r="B18" s="31" t="s">
        <v>188</v>
      </c>
      <c r="C18" s="31" t="s">
        <v>189</v>
      </c>
      <c r="D18" s="352" t="s">
        <v>190</v>
      </c>
      <c r="E18" s="352"/>
      <c r="F18" s="352"/>
      <c r="G18" s="24"/>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
      <c r="A19" s="22"/>
      <c r="B19" s="23" t="s">
        <v>191</v>
      </c>
      <c r="C19" s="32">
        <f>VLOOKUP($E$16,$CE$269:$CH$270,2,0)</f>
        <v>6.4999999999999997E-3</v>
      </c>
      <c r="D19" s="344" t="str">
        <f>VLOOKUP(E16,CE269:CH270,4,0)</f>
        <v>RECEITA BRUTA (VALOR DA NOTA)</v>
      </c>
      <c r="E19" s="344"/>
      <c r="F19" s="344"/>
      <c r="G19" s="24"/>
    </row>
    <row r="20" spans="1:48" x14ac:dyDescent="0.2">
      <c r="A20" s="22"/>
      <c r="B20" s="23" t="s">
        <v>192</v>
      </c>
      <c r="C20" s="32">
        <f>VLOOKUP($E$16,$CE$269:$CH$270,3,0)</f>
        <v>0.03</v>
      </c>
      <c r="D20" s="344"/>
      <c r="E20" s="344"/>
      <c r="F20" s="344"/>
      <c r="G20" s="24"/>
    </row>
    <row r="21" spans="1:48" x14ac:dyDescent="0.2">
      <c r="A21" s="22"/>
      <c r="B21" s="25"/>
      <c r="C21" s="25"/>
      <c r="D21" s="25"/>
      <c r="E21" s="31"/>
      <c r="F21" s="31"/>
      <c r="G21" s="24"/>
    </row>
    <row r="22" spans="1:48" x14ac:dyDescent="0.2">
      <c r="A22" s="22"/>
      <c r="B22" s="25" t="s">
        <v>193</v>
      </c>
      <c r="C22" s="25"/>
      <c r="D22" s="345" t="s">
        <v>194</v>
      </c>
      <c r="E22" s="345"/>
      <c r="F22" s="345"/>
      <c r="G22" s="24"/>
    </row>
    <row r="23" spans="1:48" x14ac:dyDescent="0.2">
      <c r="A23" s="22"/>
      <c r="B23" s="34">
        <v>0</v>
      </c>
      <c r="C23" s="35"/>
      <c r="D23" s="346">
        <v>1</v>
      </c>
      <c r="E23" s="346"/>
      <c r="F23" s="346"/>
      <c r="G23" s="24"/>
    </row>
    <row r="24" spans="1:48" ht="3.75" customHeight="1" x14ac:dyDescent="0.2">
      <c r="A24" s="22"/>
      <c r="C24" s="25"/>
      <c r="D24" s="25" t="s">
        <v>195</v>
      </c>
      <c r="E24" s="25"/>
      <c r="F24" s="25"/>
      <c r="G24" s="24"/>
    </row>
    <row r="25" spans="1:48" x14ac:dyDescent="0.2">
      <c r="A25" s="22"/>
      <c r="B25" s="25" t="s">
        <v>196</v>
      </c>
      <c r="C25" s="32">
        <f>+B23*D23</f>
        <v>0</v>
      </c>
      <c r="D25" s="36"/>
      <c r="E25" s="37"/>
      <c r="G25" s="24"/>
    </row>
    <row r="26" spans="1:48" ht="3.75" customHeight="1" x14ac:dyDescent="0.2">
      <c r="A26" s="22"/>
      <c r="C26" s="32"/>
      <c r="G26" s="24"/>
    </row>
    <row r="27" spans="1:48" ht="15.75" x14ac:dyDescent="0.25">
      <c r="A27" s="22"/>
      <c r="D27" s="335" t="s">
        <v>197</v>
      </c>
      <c r="E27" s="335"/>
      <c r="F27" s="39">
        <f>VLOOKUP(E16,CE269:CI270,5,0)</f>
        <v>3.6499999999999998E-2</v>
      </c>
      <c r="G27" s="24"/>
    </row>
    <row r="28" spans="1:48" ht="3.75" customHeight="1" x14ac:dyDescent="0.2">
      <c r="A28" s="22"/>
      <c r="C28" s="32"/>
      <c r="G28" s="24"/>
    </row>
    <row r="29" spans="1:48" ht="26.25" customHeight="1" x14ac:dyDescent="0.2">
      <c r="A29" s="22"/>
      <c r="B29" s="347" t="s">
        <v>198</v>
      </c>
      <c r="C29" s="347"/>
      <c r="D29" s="347"/>
      <c r="E29" s="347"/>
      <c r="F29" s="347"/>
      <c r="G29" s="24"/>
    </row>
    <row r="30" spans="1:48" ht="3.75" customHeight="1" thickBot="1" x14ac:dyDescent="0.25">
      <c r="A30" s="40"/>
      <c r="B30" s="348"/>
      <c r="C30" s="348"/>
      <c r="D30" s="348"/>
      <c r="E30" s="348"/>
      <c r="F30" s="348"/>
      <c r="G30" s="41"/>
    </row>
    <row r="31" spans="1:48" ht="6.75" customHeight="1" thickBot="1" x14ac:dyDescent="0.25"/>
    <row r="32" spans="1:48" x14ac:dyDescent="0.2">
      <c r="A32" s="19"/>
      <c r="B32" s="42"/>
      <c r="C32" s="42"/>
      <c r="D32" s="42"/>
      <c r="E32" s="42"/>
      <c r="F32" s="42"/>
      <c r="G32" s="21"/>
    </row>
    <row r="33" spans="1:9" x14ac:dyDescent="0.2">
      <c r="A33" s="22"/>
      <c r="B33" s="335" t="s">
        <v>199</v>
      </c>
      <c r="C33" s="335"/>
      <c r="D33" s="335"/>
      <c r="E33" s="335"/>
      <c r="F33" s="335"/>
      <c r="G33" s="24"/>
    </row>
    <row r="34" spans="1:9" x14ac:dyDescent="0.2">
      <c r="A34" s="22"/>
      <c r="B34" s="335"/>
      <c r="C34" s="335"/>
      <c r="D34" s="335"/>
      <c r="E34" s="335"/>
      <c r="F34" s="335"/>
      <c r="G34" s="24"/>
    </row>
    <row r="35" spans="1:9" x14ac:dyDescent="0.2">
      <c r="A35" s="22"/>
      <c r="B35" s="43" t="s">
        <v>200</v>
      </c>
      <c r="C35" s="43" t="s">
        <v>201</v>
      </c>
      <c r="D35" s="43" t="s">
        <v>202</v>
      </c>
      <c r="E35" s="43" t="s">
        <v>203</v>
      </c>
      <c r="F35" s="33" t="s">
        <v>204</v>
      </c>
      <c r="G35" s="24"/>
      <c r="I35" s="44" t="s">
        <v>243</v>
      </c>
    </row>
    <row r="36" spans="1:9" x14ac:dyDescent="0.2">
      <c r="A36" s="22"/>
      <c r="B36" s="45" t="s">
        <v>205</v>
      </c>
      <c r="C36" s="46">
        <v>1.4999999999999999E-2</v>
      </c>
      <c r="D36" s="46">
        <v>3.4500000000000003E-2</v>
      </c>
      <c r="E36" s="46">
        <v>6.2199999999999998E-2</v>
      </c>
      <c r="F36" s="47">
        <f>D36</f>
        <v>3.4500000000000003E-2</v>
      </c>
      <c r="G36" s="48"/>
      <c r="H36" s="49"/>
      <c r="I36" s="49">
        <f>TRUNC(F36,4)</f>
        <v>3.4500000000000003E-2</v>
      </c>
    </row>
    <row r="37" spans="1:9" x14ac:dyDescent="0.2">
      <c r="A37" s="22"/>
      <c r="B37" s="45" t="s">
        <v>206</v>
      </c>
      <c r="C37" s="46">
        <v>3.0000000000000001E-3</v>
      </c>
      <c r="D37" s="46">
        <v>4.7999999999999996E-3</v>
      </c>
      <c r="E37" s="46">
        <v>8.5000000000000006E-3</v>
      </c>
      <c r="F37" s="47">
        <f t="shared" ref="F37:F40" si="0">D37</f>
        <v>4.7999999999999996E-3</v>
      </c>
      <c r="G37" s="48"/>
      <c r="H37" s="49"/>
      <c r="I37" s="49">
        <f>TRUNC(F37,4)</f>
        <v>4.7999999999999996E-3</v>
      </c>
    </row>
    <row r="38" spans="1:9" x14ac:dyDescent="0.2">
      <c r="A38" s="22"/>
      <c r="B38" s="45" t="s">
        <v>207</v>
      </c>
      <c r="C38" s="46">
        <v>5.5999999999999999E-3</v>
      </c>
      <c r="D38" s="46">
        <v>8.5000000000000006E-3</v>
      </c>
      <c r="E38" s="46">
        <v>8.8999999999999999E-3</v>
      </c>
      <c r="F38" s="47">
        <f t="shared" si="0"/>
        <v>8.5000000000000006E-3</v>
      </c>
      <c r="G38" s="48"/>
      <c r="H38" s="49"/>
      <c r="I38" s="49">
        <f>TRUNC(F38,4)</f>
        <v>8.5000000000000006E-3</v>
      </c>
    </row>
    <row r="39" spans="1:9" x14ac:dyDescent="0.2">
      <c r="A39" s="22"/>
      <c r="B39" s="45" t="s">
        <v>208</v>
      </c>
      <c r="C39" s="46">
        <v>8.5000000000000006E-3</v>
      </c>
      <c r="D39" s="46">
        <v>8.5000000000000006E-3</v>
      </c>
      <c r="E39" s="46">
        <v>1.11E-2</v>
      </c>
      <c r="F39" s="47">
        <f t="shared" si="0"/>
        <v>8.5000000000000006E-3</v>
      </c>
      <c r="G39" s="48"/>
      <c r="H39" s="49"/>
      <c r="I39" s="49">
        <f>TRUNC(F39,4)</f>
        <v>8.5000000000000006E-3</v>
      </c>
    </row>
    <row r="40" spans="1:9" x14ac:dyDescent="0.2">
      <c r="A40" s="22"/>
      <c r="B40" s="45" t="s">
        <v>209</v>
      </c>
      <c r="C40" s="46">
        <v>3.5000000000000003E-2</v>
      </c>
      <c r="D40" s="46">
        <v>5.11E-2</v>
      </c>
      <c r="E40" s="46">
        <v>6.2199999999999998E-2</v>
      </c>
      <c r="F40" s="47">
        <f t="shared" si="0"/>
        <v>5.11E-2</v>
      </c>
      <c r="G40" s="48"/>
      <c r="H40" s="49"/>
      <c r="I40" s="49">
        <f>TRUNC(F40,4)</f>
        <v>5.11E-2</v>
      </c>
    </row>
    <row r="41" spans="1:9" ht="3.75" customHeight="1" x14ac:dyDescent="0.2">
      <c r="A41" s="22"/>
      <c r="B41" s="45"/>
      <c r="C41" s="46"/>
      <c r="D41" s="46"/>
      <c r="E41" s="46"/>
      <c r="G41" s="48"/>
      <c r="H41" s="49"/>
    </row>
    <row r="42" spans="1:9" x14ac:dyDescent="0.2">
      <c r="A42" s="22"/>
      <c r="B42" s="50" t="s">
        <v>210</v>
      </c>
      <c r="C42" s="46"/>
      <c r="D42" s="46"/>
      <c r="E42" s="46"/>
      <c r="F42" s="51">
        <f>F27</f>
        <v>3.6499999999999998E-2</v>
      </c>
      <c r="G42" s="48"/>
      <c r="H42" s="49"/>
      <c r="I42" s="52">
        <f>TRUNC(F42,5)</f>
        <v>3.6499999999999998E-2</v>
      </c>
    </row>
    <row r="43" spans="1:9" ht="3.75" customHeight="1" x14ac:dyDescent="0.2">
      <c r="A43" s="22"/>
      <c r="B43" s="50"/>
      <c r="C43" s="46"/>
      <c r="D43" s="46"/>
      <c r="E43" s="46"/>
      <c r="F43" s="51"/>
      <c r="G43" s="48"/>
      <c r="H43" s="49"/>
      <c r="I43" s="52"/>
    </row>
    <row r="44" spans="1:9" x14ac:dyDescent="0.2">
      <c r="A44" s="22"/>
      <c r="G44" s="48"/>
      <c r="H44" s="49"/>
    </row>
    <row r="45" spans="1:9" x14ac:dyDescent="0.2">
      <c r="A45" s="22"/>
      <c r="G45" s="24"/>
    </row>
    <row r="46" spans="1:9" x14ac:dyDescent="0.2">
      <c r="A46" s="22"/>
      <c r="G46" s="24"/>
    </row>
    <row r="47" spans="1:9" x14ac:dyDescent="0.2">
      <c r="A47" s="22"/>
      <c r="G47" s="24"/>
    </row>
    <row r="48" spans="1:9" x14ac:dyDescent="0.2">
      <c r="A48" s="22"/>
      <c r="G48" s="24"/>
    </row>
    <row r="49" spans="1:11" ht="15.75" x14ac:dyDescent="0.25">
      <c r="A49" s="22"/>
      <c r="B49" s="53" t="s">
        <v>211</v>
      </c>
      <c r="E49" s="349">
        <f>TRUNC((((1+I36+I37+I38)*(1+I39)*(1+I40))/(1-I42))-1,4)</f>
        <v>0.1527</v>
      </c>
      <c r="F49" s="349"/>
      <c r="G49" s="24"/>
    </row>
    <row r="50" spans="1:11" ht="3.75" customHeight="1" x14ac:dyDescent="0.25">
      <c r="A50" s="22"/>
      <c r="B50" s="53"/>
      <c r="E50" s="54"/>
      <c r="F50" s="54"/>
      <c r="G50" s="24"/>
    </row>
    <row r="51" spans="1:11" x14ac:dyDescent="0.2">
      <c r="A51" s="22"/>
      <c r="B51" s="350" t="str">
        <f>IF(E49&lt;C53,"ERRO - BDI INFERIOR AO 1º QUARTIL",IF(E49&gt;E53,"BDI SUPERIOR AO 3º QUARTIL DEVIDO AO CUMPRIMENTO AO DECRETO MUNICIPAL n° 6291-25",""))</f>
        <v/>
      </c>
      <c r="C51" s="350"/>
      <c r="D51" s="350"/>
      <c r="E51" s="350"/>
      <c r="F51" s="350"/>
      <c r="G51" s="24"/>
    </row>
    <row r="52" spans="1:11" x14ac:dyDescent="0.2">
      <c r="A52" s="22"/>
      <c r="C52" s="43" t="s">
        <v>201</v>
      </c>
      <c r="D52" s="43" t="s">
        <v>202</v>
      </c>
      <c r="E52" s="43" t="s">
        <v>203</v>
      </c>
      <c r="G52" s="24"/>
    </row>
    <row r="53" spans="1:11" x14ac:dyDescent="0.2">
      <c r="A53" s="22"/>
      <c r="B53" s="50" t="s">
        <v>212</v>
      </c>
      <c r="C53" s="46">
        <f>TRUNC((((1+C36+C37+C38)*(1+C39)*(1+D40))/(1-I42))-1,4)</f>
        <v>0.12609999999999999</v>
      </c>
      <c r="D53" s="46">
        <f>TRUNC((((1+D36+D37+D38)*(1+D39)*(1+D40))/(1-I42))-1,4)</f>
        <v>0.1527</v>
      </c>
      <c r="E53" s="46">
        <f>TRUNC((((1+E36+E37+E38)*(1+E39)*(1+E40))/(1-I42))-1,4)</f>
        <v>0.2034</v>
      </c>
      <c r="G53" s="24"/>
    </row>
    <row r="54" spans="1:11" ht="3.75" customHeight="1" x14ac:dyDescent="0.2">
      <c r="A54" s="22"/>
      <c r="B54" s="50"/>
      <c r="C54" s="46"/>
      <c r="D54" s="46"/>
      <c r="E54" s="46"/>
      <c r="G54" s="24"/>
    </row>
    <row r="55" spans="1:11" x14ac:dyDescent="0.2">
      <c r="A55" s="22"/>
      <c r="B55" s="335" t="s">
        <v>213</v>
      </c>
      <c r="C55" s="335"/>
      <c r="D55" s="335"/>
      <c r="E55" s="335"/>
      <c r="F55" s="335"/>
      <c r="G55" s="24"/>
    </row>
    <row r="56" spans="1:11" ht="3.75" customHeight="1" x14ac:dyDescent="0.2">
      <c r="A56" s="22"/>
      <c r="B56" s="23"/>
      <c r="C56" s="23"/>
      <c r="D56" s="23"/>
      <c r="E56" s="23"/>
      <c r="F56" s="23"/>
      <c r="G56" s="24"/>
    </row>
    <row r="57" spans="1:11" ht="37.5" customHeight="1" x14ac:dyDescent="0.2">
      <c r="A57" s="22"/>
      <c r="B57" s="342" t="s">
        <v>214</v>
      </c>
      <c r="C57" s="342"/>
      <c r="D57" s="342"/>
      <c r="E57" s="343">
        <f>TRUNC((((1+I36+I37+I38)*(1+I39)*(1+I40))/(1-I59))-1,4)</f>
        <v>0.19750000000000001</v>
      </c>
      <c r="F57" s="343"/>
      <c r="G57" s="24"/>
    </row>
    <row r="58" spans="1:11" ht="3.75" customHeight="1" x14ac:dyDescent="0.2">
      <c r="A58" s="22"/>
      <c r="B58" s="50"/>
      <c r="C58" s="46"/>
      <c r="D58" s="46"/>
      <c r="E58" s="46"/>
      <c r="G58" s="24"/>
    </row>
    <row r="59" spans="1:11" ht="15.75" x14ac:dyDescent="0.25">
      <c r="A59" s="22"/>
      <c r="B59" s="55" t="s">
        <v>215</v>
      </c>
      <c r="C59" s="32">
        <v>3.5999999999999997E-2</v>
      </c>
      <c r="D59" s="335" t="s">
        <v>197</v>
      </c>
      <c r="E59" s="335"/>
      <c r="F59" s="39">
        <f>+F27+C59</f>
        <v>7.2499999999999995E-2</v>
      </c>
      <c r="G59" s="24"/>
      <c r="I59" s="52">
        <f>TRUNC(F59,5)</f>
        <v>7.2499999999999995E-2</v>
      </c>
    </row>
    <row r="60" spans="1:11" ht="3.75" customHeight="1" thickBot="1" x14ac:dyDescent="0.25">
      <c r="A60" s="40"/>
      <c r="B60" s="56"/>
      <c r="C60" s="57"/>
      <c r="D60" s="57"/>
      <c r="E60" s="57"/>
      <c r="F60" s="58"/>
      <c r="G60" s="41"/>
    </row>
    <row r="64" spans="1:11" x14ac:dyDescent="0.2">
      <c r="I64" s="38"/>
      <c r="J64" s="38"/>
      <c r="K64" s="38"/>
    </row>
    <row r="65" spans="9:9" x14ac:dyDescent="0.2">
      <c r="I65" s="59"/>
    </row>
    <row r="66" spans="9:9" ht="14.25" x14ac:dyDescent="0.2">
      <c r="I66" s="60"/>
    </row>
    <row r="67" spans="9:9" ht="14.25" x14ac:dyDescent="0.2">
      <c r="I67" s="60"/>
    </row>
    <row r="68" spans="9:9" x14ac:dyDescent="0.2">
      <c r="I68" s="61"/>
    </row>
    <row r="69" spans="9:9" ht="14.25" x14ac:dyDescent="0.2">
      <c r="I69" s="60"/>
    </row>
    <row r="70" spans="9:9" ht="14.25" x14ac:dyDescent="0.2">
      <c r="I70" s="60"/>
    </row>
    <row r="71" spans="9:9" ht="14.25" x14ac:dyDescent="0.2">
      <c r="I71" s="60"/>
    </row>
    <row r="72" spans="9:9" ht="14.25" x14ac:dyDescent="0.2">
      <c r="I72" s="60"/>
    </row>
    <row r="73" spans="9:9" ht="14.25" x14ac:dyDescent="0.2">
      <c r="I73" s="60"/>
    </row>
    <row r="76" spans="9:9" x14ac:dyDescent="0.2">
      <c r="I76" s="38"/>
    </row>
    <row r="77" spans="9:9" ht="14.25" x14ac:dyDescent="0.2">
      <c r="I77" s="62"/>
    </row>
    <row r="78" spans="9:9" ht="14.25" x14ac:dyDescent="0.2">
      <c r="I78" s="62"/>
    </row>
    <row r="79" spans="9:9" ht="14.25" x14ac:dyDescent="0.2">
      <c r="I79" s="62"/>
    </row>
    <row r="80" spans="9:9" ht="14.25" x14ac:dyDescent="0.2">
      <c r="I80" s="62"/>
    </row>
    <row r="81" spans="9:15" ht="14.25" x14ac:dyDescent="0.2">
      <c r="I81" s="62"/>
    </row>
    <row r="82" spans="9:15" ht="14.25" x14ac:dyDescent="0.2">
      <c r="I82" s="62"/>
    </row>
    <row r="83" spans="9:15" ht="14.25" x14ac:dyDescent="0.2">
      <c r="I83" s="62"/>
    </row>
    <row r="84" spans="9:15" ht="14.25" x14ac:dyDescent="0.2">
      <c r="I84" s="62"/>
    </row>
    <row r="85" spans="9:15" ht="14.25" x14ac:dyDescent="0.2">
      <c r="I85" s="62"/>
    </row>
    <row r="86" spans="9:15" ht="14.25" x14ac:dyDescent="0.2">
      <c r="I86" s="63"/>
    </row>
    <row r="87" spans="9:15" ht="14.25" x14ac:dyDescent="0.2">
      <c r="I87" s="63"/>
    </row>
    <row r="88" spans="9:15" ht="14.25" x14ac:dyDescent="0.2">
      <c r="I88" s="63"/>
    </row>
    <row r="92" spans="9:15" ht="14.25" x14ac:dyDescent="0.2">
      <c r="N92" s="62"/>
      <c r="O92" s="49"/>
    </row>
    <row r="93" spans="9:15" ht="14.25" x14ac:dyDescent="0.2">
      <c r="N93" s="62"/>
      <c r="O93" s="49"/>
    </row>
    <row r="94" spans="9:15" ht="14.25" x14ac:dyDescent="0.2">
      <c r="N94" s="62"/>
      <c r="O94" s="49"/>
    </row>
    <row r="95" spans="9:15" ht="14.25" x14ac:dyDescent="0.2">
      <c r="N95" s="62"/>
      <c r="O95" s="49"/>
    </row>
    <row r="96" spans="9:15" ht="14.25" x14ac:dyDescent="0.2">
      <c r="N96" s="62"/>
      <c r="O96" s="49"/>
    </row>
    <row r="97" spans="14:15" ht="14.25" x14ac:dyDescent="0.2">
      <c r="N97" s="62"/>
      <c r="O97" s="49"/>
    </row>
    <row r="98" spans="14:15" ht="14.25" x14ac:dyDescent="0.2">
      <c r="N98" s="62"/>
      <c r="O98" s="49"/>
    </row>
    <row r="99" spans="14:15" ht="14.25" x14ac:dyDescent="0.2">
      <c r="N99" s="62"/>
      <c r="O99" s="49"/>
    </row>
    <row r="100" spans="14:15" ht="14.25" x14ac:dyDescent="0.2">
      <c r="N100" s="62"/>
      <c r="O100" s="49"/>
    </row>
    <row r="101" spans="14:15" ht="14.25" x14ac:dyDescent="0.2">
      <c r="N101" s="62"/>
      <c r="O101" s="49"/>
    </row>
    <row r="102" spans="14:15" ht="14.25" x14ac:dyDescent="0.2">
      <c r="N102" s="62"/>
      <c r="O102" s="49"/>
    </row>
    <row r="103" spans="14:15" ht="14.25" x14ac:dyDescent="0.2">
      <c r="N103" s="62"/>
    </row>
    <row r="104" spans="14:15" ht="14.25" x14ac:dyDescent="0.2">
      <c r="N104" s="62"/>
    </row>
    <row r="105" spans="14:15" ht="14.25" x14ac:dyDescent="0.2">
      <c r="N105" s="62"/>
    </row>
    <row r="106" spans="14:15" ht="14.25" x14ac:dyDescent="0.2">
      <c r="N106" s="62"/>
    </row>
    <row r="257" spans="72:87" ht="13.5" thickBot="1" x14ac:dyDescent="0.25"/>
    <row r="258" spans="72:87" x14ac:dyDescent="0.2">
      <c r="BT258" s="336" t="s">
        <v>216</v>
      </c>
      <c r="BU258" s="337"/>
      <c r="BV258" s="337"/>
      <c r="BW258" s="337"/>
      <c r="BX258" s="338"/>
    </row>
    <row r="259" spans="72:87" x14ac:dyDescent="0.2">
      <c r="BT259" s="22"/>
      <c r="BU259" s="16" t="s">
        <v>217</v>
      </c>
      <c r="BV259" s="16" t="s">
        <v>218</v>
      </c>
      <c r="BW259" s="16" t="s">
        <v>219</v>
      </c>
      <c r="BX259" s="24"/>
    </row>
    <row r="260" spans="72:87" x14ac:dyDescent="0.2">
      <c r="BT260" s="64">
        <v>100</v>
      </c>
      <c r="BU260" s="65" t="s">
        <v>180</v>
      </c>
      <c r="BV260" s="25">
        <f t="shared" ref="BV260:BV265" si="1">+BT260</f>
        <v>100</v>
      </c>
      <c r="BW260" s="30" t="s">
        <v>220</v>
      </c>
      <c r="BX260" s="24"/>
    </row>
    <row r="261" spans="72:87" ht="25.5" x14ac:dyDescent="0.2">
      <c r="BT261" s="64">
        <v>200</v>
      </c>
      <c r="BU261" s="65" t="s">
        <v>221</v>
      </c>
      <c r="BV261" s="25">
        <f t="shared" si="1"/>
        <v>200</v>
      </c>
      <c r="BW261" s="30" t="s">
        <v>222</v>
      </c>
      <c r="BX261" s="24"/>
    </row>
    <row r="262" spans="72:87" ht="57" x14ac:dyDescent="0.2">
      <c r="BT262" s="64">
        <v>300</v>
      </c>
      <c r="BU262" s="66" t="s">
        <v>223</v>
      </c>
      <c r="BV262" s="25">
        <f t="shared" si="1"/>
        <v>300</v>
      </c>
      <c r="BW262" s="30" t="s">
        <v>224</v>
      </c>
      <c r="BX262" s="24"/>
    </row>
    <row r="263" spans="72:87" ht="57" x14ac:dyDescent="0.2">
      <c r="BT263" s="64">
        <v>400</v>
      </c>
      <c r="BU263" s="66" t="s">
        <v>225</v>
      </c>
      <c r="BV263" s="25">
        <f t="shared" si="1"/>
        <v>400</v>
      </c>
      <c r="BW263" s="30" t="s">
        <v>226</v>
      </c>
      <c r="BX263" s="24"/>
    </row>
    <row r="264" spans="72:87" x14ac:dyDescent="0.2">
      <c r="BT264" s="64">
        <v>500</v>
      </c>
      <c r="BU264" s="65" t="s">
        <v>227</v>
      </c>
      <c r="BV264" s="25">
        <f t="shared" si="1"/>
        <v>500</v>
      </c>
      <c r="BW264" s="30" t="s">
        <v>228</v>
      </c>
      <c r="BX264" s="24"/>
    </row>
    <row r="265" spans="72:87" ht="25.5" x14ac:dyDescent="0.2">
      <c r="BT265" s="64">
        <v>600</v>
      </c>
      <c r="BU265" s="65" t="s">
        <v>229</v>
      </c>
      <c r="BV265" s="25">
        <f t="shared" si="1"/>
        <v>600</v>
      </c>
      <c r="BW265" s="30" t="s">
        <v>230</v>
      </c>
      <c r="BX265" s="24"/>
    </row>
    <row r="266" spans="72:87" x14ac:dyDescent="0.2">
      <c r="BT266" s="64"/>
      <c r="BU266" s="25"/>
      <c r="BV266" s="25"/>
      <c r="BW266" s="30"/>
      <c r="BX266" s="24"/>
    </row>
    <row r="267" spans="72:87" x14ac:dyDescent="0.2">
      <c r="BT267" s="67"/>
      <c r="BU267" s="30"/>
      <c r="BV267" s="30"/>
      <c r="BW267" s="30"/>
      <c r="BX267" s="24"/>
    </row>
    <row r="268" spans="72:87" x14ac:dyDescent="0.2">
      <c r="BT268" s="67"/>
      <c r="BU268" s="30"/>
      <c r="BV268" s="30"/>
      <c r="BW268" s="30"/>
      <c r="BX268" s="24"/>
      <c r="CF268" s="16" t="s">
        <v>191</v>
      </c>
      <c r="CG268" s="16" t="s">
        <v>231</v>
      </c>
      <c r="CH268" s="16" t="s">
        <v>232</v>
      </c>
    </row>
    <row r="269" spans="72:87" x14ac:dyDescent="0.2">
      <c r="BT269" s="22"/>
      <c r="BX269" s="24"/>
      <c r="CE269" s="16" t="s">
        <v>187</v>
      </c>
      <c r="CF269" s="49">
        <v>6.4999999999999997E-3</v>
      </c>
      <c r="CG269" s="68">
        <v>0.03</v>
      </c>
      <c r="CH269" s="16" t="s">
        <v>233</v>
      </c>
      <c r="CI269" s="49">
        <f>(C19+C20)+C25</f>
        <v>3.6499999999999998E-2</v>
      </c>
    </row>
    <row r="270" spans="72:87" x14ac:dyDescent="0.2">
      <c r="BT270" s="22"/>
      <c r="BX270" s="24"/>
      <c r="CE270" s="16" t="s">
        <v>234</v>
      </c>
      <c r="CF270" s="49">
        <v>1.6500000000000001E-2</v>
      </c>
      <c r="CG270" s="49">
        <v>7.5999999999999998E-2</v>
      </c>
      <c r="CH270" s="16" t="s">
        <v>235</v>
      </c>
      <c r="CI270" s="49">
        <f>(C19+C20)*(F40/(1+F40))+C25</f>
        <v>1.7744743601940825E-3</v>
      </c>
    </row>
    <row r="271" spans="72:87" x14ac:dyDescent="0.2">
      <c r="BT271" s="22"/>
      <c r="BX271" s="24"/>
    </row>
    <row r="272" spans="72:87" x14ac:dyDescent="0.2">
      <c r="BT272" s="69"/>
      <c r="BU272" s="55"/>
      <c r="BV272" s="55"/>
      <c r="BX272" s="24"/>
    </row>
    <row r="273" spans="72:86" x14ac:dyDescent="0.2">
      <c r="BT273" s="22"/>
      <c r="BX273" s="24"/>
    </row>
    <row r="274" spans="72:86" ht="13.5" thickBot="1" x14ac:dyDescent="0.25">
      <c r="BT274" s="22"/>
      <c r="BX274" s="24"/>
      <c r="CD274" s="16">
        <f>BT260</f>
        <v>100</v>
      </c>
      <c r="CE274" s="334" t="str">
        <f>BU260</f>
        <v>Construção de edificios</v>
      </c>
      <c r="CF274" s="334"/>
      <c r="CG274" s="334"/>
      <c r="CH274" s="334"/>
    </row>
    <row r="275" spans="72:86" ht="15" thickBot="1" x14ac:dyDescent="0.25">
      <c r="BT275" s="22"/>
      <c r="BX275" s="24"/>
      <c r="CD275" s="16">
        <f>+CD274+1</f>
        <v>101</v>
      </c>
      <c r="CE275" s="70" t="s">
        <v>205</v>
      </c>
      <c r="CF275" s="71">
        <v>0.03</v>
      </c>
      <c r="CG275" s="71">
        <v>0.04</v>
      </c>
      <c r="CH275" s="71">
        <v>5.5E-2</v>
      </c>
    </row>
    <row r="276" spans="72:86" ht="15" thickBot="1" x14ac:dyDescent="0.25">
      <c r="BT276" s="22"/>
      <c r="BX276" s="24"/>
      <c r="CD276" s="16">
        <f>+CD275+1</f>
        <v>102</v>
      </c>
      <c r="CE276" s="70" t="s">
        <v>206</v>
      </c>
      <c r="CF276" s="71">
        <v>8.0000000000000002E-3</v>
      </c>
      <c r="CG276" s="71">
        <v>8.0000000000000002E-3</v>
      </c>
      <c r="CH276" s="71">
        <v>0.01</v>
      </c>
    </row>
    <row r="277" spans="72:86" ht="15" thickBot="1" x14ac:dyDescent="0.25">
      <c r="BT277" s="22"/>
      <c r="BX277" s="24"/>
      <c r="CD277" s="16">
        <f>+CD276+1</f>
        <v>103</v>
      </c>
      <c r="CE277" s="70" t="s">
        <v>207</v>
      </c>
      <c r="CF277" s="71">
        <v>9.7000000000000003E-3</v>
      </c>
      <c r="CG277" s="71">
        <v>1.2699999999999999E-2</v>
      </c>
      <c r="CH277" s="71">
        <v>1.2699999999999999E-2</v>
      </c>
    </row>
    <row r="278" spans="72:86" ht="15" thickBot="1" x14ac:dyDescent="0.25">
      <c r="BT278" s="69"/>
      <c r="BU278" s="55"/>
      <c r="BV278" s="55"/>
      <c r="BX278" s="24"/>
      <c r="CD278" s="16">
        <f>+CD277+1</f>
        <v>104</v>
      </c>
      <c r="CE278" s="70" t="s">
        <v>208</v>
      </c>
      <c r="CF278" s="71">
        <v>5.8999999999999999E-3</v>
      </c>
      <c r="CG278" s="71">
        <v>1.23E-2</v>
      </c>
      <c r="CH278" s="71">
        <v>1.3899999999999999E-2</v>
      </c>
    </row>
    <row r="279" spans="72:86" ht="15" thickBot="1" x14ac:dyDescent="0.25">
      <c r="BT279" s="22"/>
      <c r="BX279" s="24"/>
      <c r="CD279" s="16">
        <f>+CD278+1</f>
        <v>105</v>
      </c>
      <c r="CE279" s="70" t="s">
        <v>209</v>
      </c>
      <c r="CF279" s="71">
        <v>6.1600000000000002E-2</v>
      </c>
      <c r="CG279" s="71">
        <v>7.3999999999999996E-2</v>
      </c>
      <c r="CH279" s="71">
        <v>8.9599999999999999E-2</v>
      </c>
    </row>
    <row r="280" spans="72:86" x14ac:dyDescent="0.2">
      <c r="BT280" s="22"/>
      <c r="BX280" s="24"/>
    </row>
    <row r="281" spans="72:86" x14ac:dyDescent="0.2">
      <c r="BT281" s="22"/>
      <c r="BX281" s="24"/>
    </row>
    <row r="282" spans="72:86" ht="13.5" thickBot="1" x14ac:dyDescent="0.25">
      <c r="BT282" s="22"/>
      <c r="BX282" s="24"/>
      <c r="CD282" s="16">
        <f>BT261</f>
        <v>200</v>
      </c>
      <c r="CE282" s="334" t="str">
        <f>BU261</f>
        <v>Construção de rodovias e ferrovias</v>
      </c>
      <c r="CF282" s="334"/>
      <c r="CG282" s="334"/>
      <c r="CH282" s="334"/>
    </row>
    <row r="283" spans="72:86" ht="15" thickBot="1" x14ac:dyDescent="0.25">
      <c r="BT283" s="22"/>
      <c r="BX283" s="24"/>
      <c r="CD283" s="16">
        <f>+CD282+1</f>
        <v>201</v>
      </c>
      <c r="CE283" s="70" t="s">
        <v>205</v>
      </c>
      <c r="CF283" s="71">
        <v>3.7999999999999999E-2</v>
      </c>
      <c r="CG283" s="71">
        <v>4.0099999999999997E-2</v>
      </c>
      <c r="CH283" s="71">
        <v>4.6699999999999998E-2</v>
      </c>
    </row>
    <row r="284" spans="72:86" ht="15" thickBot="1" x14ac:dyDescent="0.25">
      <c r="BT284" s="22"/>
      <c r="BX284" s="24"/>
      <c r="CD284" s="16">
        <f>+CD283+1</f>
        <v>202</v>
      </c>
      <c r="CE284" s="70" t="s">
        <v>206</v>
      </c>
      <c r="CF284" s="71">
        <v>3.2000000000000002E-3</v>
      </c>
      <c r="CG284" s="71">
        <v>4.0000000000000001E-3</v>
      </c>
      <c r="CH284" s="71">
        <v>7.4000000000000003E-3</v>
      </c>
    </row>
    <row r="285" spans="72:86" ht="15" thickBot="1" x14ac:dyDescent="0.25">
      <c r="BT285" s="336"/>
      <c r="BU285" s="337"/>
      <c r="BV285" s="337"/>
      <c r="BW285" s="337"/>
      <c r="BX285" s="338"/>
      <c r="CD285" s="16">
        <f>+CD284+1</f>
        <v>203</v>
      </c>
      <c r="CE285" s="70" t="s">
        <v>207</v>
      </c>
      <c r="CF285" s="71">
        <v>5.0000000000000001E-3</v>
      </c>
      <c r="CG285" s="71">
        <v>5.5999999999999999E-3</v>
      </c>
      <c r="CH285" s="71">
        <v>9.7000000000000003E-3</v>
      </c>
    </row>
    <row r="286" spans="72:86" ht="15" thickBot="1" x14ac:dyDescent="0.25">
      <c r="BT286" s="22"/>
      <c r="BX286" s="24"/>
      <c r="CD286" s="16">
        <f>+CD285+1</f>
        <v>204</v>
      </c>
      <c r="CE286" s="70" t="s">
        <v>208</v>
      </c>
      <c r="CF286" s="71">
        <v>1.0200000000000001E-2</v>
      </c>
      <c r="CG286" s="71">
        <v>1.11E-2</v>
      </c>
      <c r="CH286" s="71">
        <v>1.21E-2</v>
      </c>
    </row>
    <row r="287" spans="72:86" ht="15" thickBot="1" x14ac:dyDescent="0.25">
      <c r="BT287" s="22"/>
      <c r="BX287" s="24"/>
      <c r="CD287" s="16">
        <f>+CD286+1</f>
        <v>205</v>
      </c>
      <c r="CE287" s="70" t="s">
        <v>209</v>
      </c>
      <c r="CF287" s="71">
        <v>6.6400000000000001E-2</v>
      </c>
      <c r="CG287" s="71">
        <v>7.2999999999999995E-2</v>
      </c>
      <c r="CH287" s="71">
        <v>8.6900000000000005E-2</v>
      </c>
    </row>
    <row r="288" spans="72:86" x14ac:dyDescent="0.2">
      <c r="BT288" s="22"/>
      <c r="BX288" s="24"/>
    </row>
    <row r="289" spans="72:86" ht="13.5" thickBot="1" x14ac:dyDescent="0.25">
      <c r="BT289" s="40"/>
      <c r="BU289" s="58"/>
      <c r="BV289" s="58"/>
      <c r="BW289" s="58"/>
      <c r="BX289" s="41"/>
    </row>
    <row r="290" spans="72:86" ht="13.5" thickBot="1" x14ac:dyDescent="0.25">
      <c r="BT290" s="336"/>
      <c r="BU290" s="337"/>
      <c r="BV290" s="337"/>
      <c r="BW290" s="337"/>
      <c r="BX290" s="338"/>
      <c r="CD290" s="16">
        <f>BT262</f>
        <v>300</v>
      </c>
      <c r="CE290" s="334" t="str">
        <f>BU262</f>
        <v>Construção de Redes de Abastecimento de Água, Coleta de Esgoto e Construções Correlatas</v>
      </c>
      <c r="CF290" s="334"/>
      <c r="CG290" s="334"/>
      <c r="CH290" s="334"/>
    </row>
    <row r="291" spans="72:86" ht="15" thickBot="1" x14ac:dyDescent="0.25">
      <c r="BT291" s="339"/>
      <c r="BU291" s="340"/>
      <c r="BV291" s="340"/>
      <c r="BW291" s="340"/>
      <c r="BX291" s="341"/>
      <c r="CD291" s="16">
        <f>+CD290+1</f>
        <v>301</v>
      </c>
      <c r="CE291" s="72" t="s">
        <v>205</v>
      </c>
      <c r="CF291" s="73">
        <v>3.4299999999999997E-2</v>
      </c>
      <c r="CG291" s="73">
        <v>4.9299999999999997E-2</v>
      </c>
      <c r="CH291" s="73">
        <v>6.7100000000000007E-2</v>
      </c>
    </row>
    <row r="292" spans="72:86" ht="15" thickBot="1" x14ac:dyDescent="0.25">
      <c r="BT292" s="339"/>
      <c r="BU292" s="340"/>
      <c r="BV292" s="340"/>
      <c r="BW292" s="340"/>
      <c r="BX292" s="341"/>
      <c r="CD292" s="16">
        <f>+CD291+1</f>
        <v>302</v>
      </c>
      <c r="CE292" s="70" t="s">
        <v>206</v>
      </c>
      <c r="CF292" s="71">
        <v>2.8E-3</v>
      </c>
      <c r="CG292" s="71">
        <v>4.8999999999999998E-3</v>
      </c>
      <c r="CH292" s="71">
        <v>7.4999999999999997E-3</v>
      </c>
    </row>
    <row r="293" spans="72:86" ht="27" customHeight="1" thickBot="1" x14ac:dyDescent="0.25">
      <c r="BT293" s="74"/>
      <c r="BU293" s="75"/>
      <c r="BV293" s="76"/>
      <c r="BW293" s="76"/>
      <c r="BX293" s="77"/>
      <c r="CD293" s="16">
        <f>+CD292+1</f>
        <v>303</v>
      </c>
      <c r="CE293" s="70" t="s">
        <v>207</v>
      </c>
      <c r="CF293" s="71">
        <v>0.01</v>
      </c>
      <c r="CG293" s="71">
        <v>1.3899999999999999E-2</v>
      </c>
      <c r="CH293" s="71">
        <v>1.7399999999999999E-2</v>
      </c>
    </row>
    <row r="294" spans="72:86" ht="15" thickBot="1" x14ac:dyDescent="0.25">
      <c r="BT294" s="22"/>
      <c r="BX294" s="24"/>
      <c r="CD294" s="16">
        <f>+CD293+1</f>
        <v>304</v>
      </c>
      <c r="CE294" s="70" t="s">
        <v>208</v>
      </c>
      <c r="CF294" s="71">
        <v>9.4000000000000004E-3</v>
      </c>
      <c r="CG294" s="71">
        <v>9.9000000000000008E-3</v>
      </c>
      <c r="CH294" s="71">
        <v>1.17E-2</v>
      </c>
    </row>
    <row r="295" spans="72:86" ht="15" thickBot="1" x14ac:dyDescent="0.25">
      <c r="BT295" s="40"/>
      <c r="BU295" s="58"/>
      <c r="BV295" s="58"/>
      <c r="BW295" s="58"/>
      <c r="BX295" s="41"/>
      <c r="CD295" s="16">
        <f>+CD294+1</f>
        <v>305</v>
      </c>
      <c r="CE295" s="70" t="s">
        <v>209</v>
      </c>
      <c r="CF295" s="71">
        <v>6.7400000000000002E-2</v>
      </c>
      <c r="CG295" s="71">
        <v>8.0399999999999999E-2</v>
      </c>
      <c r="CH295" s="71">
        <v>9.4E-2</v>
      </c>
    </row>
    <row r="296" spans="72:86" x14ac:dyDescent="0.2">
      <c r="BT296" s="336"/>
      <c r="BU296" s="337"/>
      <c r="BV296" s="337"/>
      <c r="BW296" s="337"/>
      <c r="BX296" s="338"/>
    </row>
    <row r="297" spans="72:86" ht="13.5" thickBot="1" x14ac:dyDescent="0.25">
      <c r="BT297" s="78"/>
      <c r="BU297" s="79" t="s">
        <v>236</v>
      </c>
      <c r="BV297" s="79" t="s">
        <v>237</v>
      </c>
      <c r="BW297" s="79" t="s">
        <v>238</v>
      </c>
      <c r="BX297" s="79" t="s">
        <v>239</v>
      </c>
      <c r="CD297" s="16">
        <f>BT263</f>
        <v>400</v>
      </c>
      <c r="CE297" s="334" t="str">
        <f>BU263</f>
        <v>Construção e Manutenção de Estações e Redes de Distribuição de Energia Elétrica</v>
      </c>
      <c r="CF297" s="334"/>
      <c r="CG297" s="334"/>
      <c r="CH297" s="334"/>
    </row>
    <row r="298" spans="72:86" ht="15" thickBot="1" x14ac:dyDescent="0.25">
      <c r="BT298" s="78" t="s">
        <v>240</v>
      </c>
      <c r="BU298" s="79">
        <f>VLOOKUP(C6,BU260:BV265,2,0)</f>
        <v>100</v>
      </c>
      <c r="BV298" s="80">
        <f>VLOOKUP($BU298,$BT$309:$BX$314,3,0)</f>
        <v>0.2034</v>
      </c>
      <c r="BW298" s="80">
        <f>VLOOKUP($BU298,$BT$309:$BX$314,4,0)</f>
        <v>0.22120000000000001</v>
      </c>
      <c r="BX298" s="80">
        <f>VLOOKUP($BU298,$BT$309:$BX$314,5,0)</f>
        <v>0.25</v>
      </c>
      <c r="CD298" s="16">
        <f>+CD297+1</f>
        <v>401</v>
      </c>
      <c r="CE298" s="72" t="s">
        <v>205</v>
      </c>
      <c r="CF298" s="73">
        <v>5.2900000000000003E-2</v>
      </c>
      <c r="CG298" s="73">
        <v>5.9200000000000003E-2</v>
      </c>
      <c r="CH298" s="73">
        <v>7.9299999999999995E-2</v>
      </c>
    </row>
    <row r="299" spans="72:86" ht="15" thickBot="1" x14ac:dyDescent="0.25">
      <c r="BT299" s="81" t="s">
        <v>205</v>
      </c>
      <c r="BU299" s="79">
        <f>+BU298+1</f>
        <v>101</v>
      </c>
      <c r="BV299" s="80">
        <f>VLOOKUP($BU299,$CD$274:$CH$315,3,0)</f>
        <v>0.03</v>
      </c>
      <c r="BW299" s="80">
        <f>VLOOKUP($BU299,$CD$274:$CH$315,4,0)</f>
        <v>0.04</v>
      </c>
      <c r="BX299" s="80">
        <f>VLOOKUP($BU299,$CD$274:$CH$315,5,0)</f>
        <v>5.5E-2</v>
      </c>
      <c r="CD299" s="16">
        <f>+CD298+1</f>
        <v>402</v>
      </c>
      <c r="CE299" s="70" t="s">
        <v>206</v>
      </c>
      <c r="CF299" s="71">
        <v>2.5000000000000001E-3</v>
      </c>
      <c r="CG299" s="71">
        <v>5.1000000000000004E-3</v>
      </c>
      <c r="CH299" s="71">
        <v>5.5999999999999999E-3</v>
      </c>
    </row>
    <row r="300" spans="72:86" ht="15" thickBot="1" x14ac:dyDescent="0.25">
      <c r="BT300" s="81" t="s">
        <v>206</v>
      </c>
      <c r="BU300" s="79">
        <f>+BU299+1</f>
        <v>102</v>
      </c>
      <c r="BV300" s="80">
        <f>VLOOKUP($BU300,$CD$274:$CH$315,3,0)</f>
        <v>8.0000000000000002E-3</v>
      </c>
      <c r="BW300" s="80">
        <f>VLOOKUP($BU300,$CD$274:$CH$315,4,0)</f>
        <v>8.0000000000000002E-3</v>
      </c>
      <c r="BX300" s="80">
        <f>VLOOKUP($BU300,$CD$274:$CH$315,5,0)</f>
        <v>0.01</v>
      </c>
      <c r="CD300" s="16">
        <f>+CD299+1</f>
        <v>403</v>
      </c>
      <c r="CE300" s="70" t="s">
        <v>207</v>
      </c>
      <c r="CF300" s="71">
        <v>0.01</v>
      </c>
      <c r="CG300" s="71">
        <v>1.4800000000000001E-2</v>
      </c>
      <c r="CH300" s="71">
        <v>1.9699999999999999E-2</v>
      </c>
    </row>
    <row r="301" spans="72:86" ht="15" thickBot="1" x14ac:dyDescent="0.25">
      <c r="BT301" s="81" t="s">
        <v>207</v>
      </c>
      <c r="BU301" s="79">
        <f>+BU300+1</f>
        <v>103</v>
      </c>
      <c r="BV301" s="80">
        <f>VLOOKUP($BU301,$CD$274:$CH$315,3,0)</f>
        <v>9.7000000000000003E-3</v>
      </c>
      <c r="BW301" s="80">
        <f>VLOOKUP($BU301,$CD$274:$CH$315,4,0)</f>
        <v>1.2699999999999999E-2</v>
      </c>
      <c r="BX301" s="80">
        <f>VLOOKUP($BU301,$CD$274:$CH$315,5,0)</f>
        <v>1.2699999999999999E-2</v>
      </c>
      <c r="CD301" s="16">
        <f>+CD300+1</f>
        <v>404</v>
      </c>
      <c r="CE301" s="70" t="s">
        <v>208</v>
      </c>
      <c r="CF301" s="71">
        <v>1.01E-2</v>
      </c>
      <c r="CG301" s="71">
        <v>1.0699999999999999E-2</v>
      </c>
      <c r="CH301" s="71">
        <v>1.11E-2</v>
      </c>
    </row>
    <row r="302" spans="72:86" ht="15" thickBot="1" x14ac:dyDescent="0.25">
      <c r="BT302" s="81" t="s">
        <v>208</v>
      </c>
      <c r="BU302" s="79">
        <f>+BU301+1</f>
        <v>104</v>
      </c>
      <c r="BV302" s="80">
        <f>VLOOKUP($BU302,$CD$274:$CH$315,3,0)</f>
        <v>5.8999999999999999E-3</v>
      </c>
      <c r="BW302" s="80">
        <f>VLOOKUP($BU302,$CD$274:$CH$315,4,0)</f>
        <v>1.23E-2</v>
      </c>
      <c r="BX302" s="80">
        <f>VLOOKUP($BU302,$CD$274:$CH$315,5,0)</f>
        <v>1.3899999999999999E-2</v>
      </c>
      <c r="CD302" s="16">
        <f>+CD301+1</f>
        <v>405</v>
      </c>
      <c r="CE302" s="70" t="s">
        <v>209</v>
      </c>
      <c r="CF302" s="71">
        <v>0.08</v>
      </c>
      <c r="CG302" s="71">
        <v>8.3099999999999993E-2</v>
      </c>
      <c r="CH302" s="71">
        <v>9.5100000000000004E-2</v>
      </c>
    </row>
    <row r="303" spans="72:86" ht="15" thickBot="1" x14ac:dyDescent="0.25">
      <c r="BT303" s="81" t="s">
        <v>209</v>
      </c>
      <c r="BU303" s="79">
        <f>+BU302+1</f>
        <v>105</v>
      </c>
      <c r="BV303" s="80">
        <f>VLOOKUP($BU303,$CD$274:$CH$315,3,0)</f>
        <v>6.1600000000000002E-2</v>
      </c>
      <c r="BW303" s="80">
        <f>VLOOKUP($BU303,$CD$274:$CH$315,4,0)</f>
        <v>7.3999999999999996E-2</v>
      </c>
      <c r="BX303" s="80">
        <f>VLOOKUP($BU303,$CD$274:$CH$315,5,0)</f>
        <v>8.9599999999999999E-2</v>
      </c>
      <c r="CD303" s="16">
        <f>BT264</f>
        <v>500</v>
      </c>
      <c r="CE303" s="334" t="str">
        <f>BU264</f>
        <v>Portuárias, Marítimas e Fluviais</v>
      </c>
      <c r="CF303" s="334"/>
      <c r="CG303" s="334"/>
      <c r="CH303" s="334"/>
    </row>
    <row r="304" spans="72:86" ht="15" thickBot="1" x14ac:dyDescent="0.25">
      <c r="BT304" s="22"/>
      <c r="BX304" s="24"/>
      <c r="CD304" s="16">
        <f>+CD303+1</f>
        <v>501</v>
      </c>
      <c r="CE304" s="72" t="s">
        <v>205</v>
      </c>
      <c r="CF304" s="73">
        <v>0.04</v>
      </c>
      <c r="CG304" s="73">
        <v>5.5199999999999999E-2</v>
      </c>
      <c r="CH304" s="73">
        <v>7.85E-2</v>
      </c>
    </row>
    <row r="305" spans="72:86" ht="15" thickBot="1" x14ac:dyDescent="0.25">
      <c r="CD305" s="16">
        <f>+CD304+1</f>
        <v>502</v>
      </c>
      <c r="CE305" s="70" t="s">
        <v>206</v>
      </c>
      <c r="CF305" s="71">
        <v>8.0999999999999996E-3</v>
      </c>
      <c r="CG305" s="71">
        <v>1.2200000000000001E-2</v>
      </c>
      <c r="CH305" s="71">
        <v>1.9900000000000001E-2</v>
      </c>
    </row>
    <row r="306" spans="72:86" ht="15" thickBot="1" x14ac:dyDescent="0.25">
      <c r="CD306" s="16">
        <f>+CD305+1</f>
        <v>503</v>
      </c>
      <c r="CE306" s="70" t="s">
        <v>207</v>
      </c>
      <c r="CF306" s="71">
        <v>1.46E-2</v>
      </c>
      <c r="CG306" s="71">
        <v>2.3199999999999998E-2</v>
      </c>
      <c r="CH306" s="71">
        <v>3.1600000000000003E-2</v>
      </c>
    </row>
    <row r="307" spans="72:86" ht="15" thickBot="1" x14ac:dyDescent="0.25">
      <c r="CD307" s="16">
        <f>+CD306+1</f>
        <v>504</v>
      </c>
      <c r="CE307" s="70" t="s">
        <v>208</v>
      </c>
      <c r="CF307" s="71">
        <v>9.4000000000000004E-3</v>
      </c>
      <c r="CG307" s="71">
        <v>1.0200000000000001E-2</v>
      </c>
      <c r="CH307" s="71">
        <v>1.3299999999999999E-2</v>
      </c>
    </row>
    <row r="308" spans="72:86" ht="15" thickBot="1" x14ac:dyDescent="0.25">
      <c r="BV308" s="82" t="s">
        <v>241</v>
      </c>
      <c r="BW308" s="83" t="s">
        <v>238</v>
      </c>
      <c r="BX308" s="83" t="s">
        <v>242</v>
      </c>
      <c r="CD308" s="16">
        <f>+CD307+1</f>
        <v>505</v>
      </c>
      <c r="CE308" s="70" t="s">
        <v>209</v>
      </c>
      <c r="CF308" s="71">
        <v>7.1400000000000005E-2</v>
      </c>
      <c r="CG308" s="71">
        <v>8.4000000000000005E-2</v>
      </c>
      <c r="CH308" s="71">
        <v>0.1043</v>
      </c>
    </row>
    <row r="309" spans="72:86" ht="15" thickBot="1" x14ac:dyDescent="0.25">
      <c r="BT309" s="16">
        <f>BT260</f>
        <v>100</v>
      </c>
      <c r="BU309" s="72" t="str">
        <f t="shared" ref="BU309:BU314" si="2">VLOOKUP(BT309,BT260:BU265,2,0)</f>
        <v>Construção de edificios</v>
      </c>
      <c r="BV309" s="73">
        <v>0.2034</v>
      </c>
      <c r="BW309" s="73">
        <v>0.22120000000000001</v>
      </c>
      <c r="BX309" s="73">
        <v>0.25</v>
      </c>
    </row>
    <row r="310" spans="72:86" ht="29.25" thickBot="1" x14ac:dyDescent="0.25">
      <c r="BT310" s="16">
        <v>200</v>
      </c>
      <c r="BU310" s="72" t="str">
        <f t="shared" si="2"/>
        <v>Construção de rodovias e ferrovias</v>
      </c>
      <c r="BV310" s="71">
        <v>0.19600000000000001</v>
      </c>
      <c r="BW310" s="71">
        <v>0.2097</v>
      </c>
      <c r="BX310" s="71">
        <v>0.24229999999999999</v>
      </c>
      <c r="CD310" s="16">
        <f>BT265</f>
        <v>600</v>
      </c>
      <c r="CE310" s="334" t="str">
        <f>BU265</f>
        <v>Fornecimento de Materiais e Equipamentos</v>
      </c>
      <c r="CF310" s="334"/>
      <c r="CG310" s="334"/>
      <c r="CH310" s="334"/>
    </row>
    <row r="311" spans="72:86" ht="57.75" thickBot="1" x14ac:dyDescent="0.25">
      <c r="BT311" s="16">
        <f>BT262</f>
        <v>300</v>
      </c>
      <c r="BU311" s="72" t="str">
        <f t="shared" si="2"/>
        <v>Construção de Redes de Abastecimento de Água, Coleta de Esgoto e Construções Correlatas</v>
      </c>
      <c r="BV311" s="71">
        <v>0.20760000000000001</v>
      </c>
      <c r="BW311" s="71">
        <v>0.24179999999999999</v>
      </c>
      <c r="BX311" s="71">
        <v>0.26440000000000002</v>
      </c>
      <c r="CD311" s="16">
        <f>+CD310+1</f>
        <v>601</v>
      </c>
      <c r="CE311" s="72" t="s">
        <v>205</v>
      </c>
      <c r="CF311" s="73">
        <v>1.4999999999999999E-2</v>
      </c>
      <c r="CG311" s="73">
        <v>3.4500000000000003E-2</v>
      </c>
      <c r="CH311" s="73">
        <v>4.4900000000000002E-2</v>
      </c>
    </row>
    <row r="312" spans="72:86" ht="57.75" thickBot="1" x14ac:dyDescent="0.25">
      <c r="BT312" s="16">
        <v>400</v>
      </c>
      <c r="BU312" s="72" t="str">
        <f t="shared" si="2"/>
        <v>Construção e Manutenção de Estações e Redes de Distribuição de Energia Elétrica</v>
      </c>
      <c r="BV312" s="71">
        <v>0.24</v>
      </c>
      <c r="BW312" s="71">
        <v>0.25840000000000002</v>
      </c>
      <c r="BX312" s="71">
        <v>0.27860000000000001</v>
      </c>
      <c r="CD312" s="16">
        <f>+CD311+1</f>
        <v>602</v>
      </c>
      <c r="CE312" s="70" t="s">
        <v>206</v>
      </c>
      <c r="CF312" s="71">
        <v>3.0000000000000001E-3</v>
      </c>
      <c r="CG312" s="71">
        <v>4.7999999999999996E-3</v>
      </c>
      <c r="CH312" s="71">
        <v>8.2000000000000007E-3</v>
      </c>
    </row>
    <row r="313" spans="72:86" ht="29.25" thickBot="1" x14ac:dyDescent="0.25">
      <c r="BT313" s="16">
        <v>500</v>
      </c>
      <c r="BU313" s="72" t="str">
        <f t="shared" si="2"/>
        <v>Portuárias, Marítimas e Fluviais</v>
      </c>
      <c r="BV313" s="71">
        <v>0.22800000000000001</v>
      </c>
      <c r="BW313" s="71">
        <v>0.27479999999999999</v>
      </c>
      <c r="BX313" s="71">
        <v>0.3095</v>
      </c>
      <c r="CD313" s="16">
        <f>+CD312+1</f>
        <v>603</v>
      </c>
      <c r="CE313" s="70" t="s">
        <v>207</v>
      </c>
      <c r="CF313" s="71">
        <v>5.5999999999999999E-3</v>
      </c>
      <c r="CG313" s="71">
        <v>8.5000000000000006E-3</v>
      </c>
      <c r="CH313" s="71">
        <v>8.8999999999999999E-3</v>
      </c>
    </row>
    <row r="314" spans="72:86" ht="29.25" thickBot="1" x14ac:dyDescent="0.25">
      <c r="BT314" s="16">
        <v>600</v>
      </c>
      <c r="BU314" s="72" t="str">
        <f t="shared" si="2"/>
        <v>Fornecimento de Materiais e Equipamentos</v>
      </c>
      <c r="BV314" s="71">
        <v>0.111</v>
      </c>
      <c r="BW314" s="71">
        <v>0.14019999999999999</v>
      </c>
      <c r="BX314" s="71">
        <v>0.16800000000000001</v>
      </c>
      <c r="CD314" s="16">
        <f>+CD313+1</f>
        <v>604</v>
      </c>
      <c r="CE314" s="70" t="s">
        <v>208</v>
      </c>
      <c r="CF314" s="71">
        <v>8.5000000000000006E-3</v>
      </c>
      <c r="CG314" s="71">
        <v>8.5000000000000006E-3</v>
      </c>
      <c r="CH314" s="71">
        <v>1.11E-2</v>
      </c>
    </row>
    <row r="315" spans="72:86" ht="15" thickBot="1" x14ac:dyDescent="0.25">
      <c r="CD315" s="16">
        <f>+CD314+1</f>
        <v>605</v>
      </c>
      <c r="CE315" s="70" t="s">
        <v>209</v>
      </c>
      <c r="CF315" s="71">
        <v>3.5000000000000003E-2</v>
      </c>
      <c r="CG315" s="71">
        <v>5.11E-2</v>
      </c>
      <c r="CH315" s="71">
        <v>6.2199999999999998E-2</v>
      </c>
    </row>
  </sheetData>
  <sheetProtection selectLockedCells="1"/>
  <mergeCells count="33">
    <mergeCell ref="K16:AV18"/>
    <mergeCell ref="D18:F18"/>
    <mergeCell ref="B1:F1"/>
    <mergeCell ref="B4:F4"/>
    <mergeCell ref="C6:F6"/>
    <mergeCell ref="B12:F12"/>
    <mergeCell ref="E16:F16"/>
    <mergeCell ref="B57:D57"/>
    <mergeCell ref="E57:F57"/>
    <mergeCell ref="D19:F20"/>
    <mergeCell ref="D22:F22"/>
    <mergeCell ref="D23:F23"/>
    <mergeCell ref="D27:E27"/>
    <mergeCell ref="B29:F29"/>
    <mergeCell ref="B30:F30"/>
    <mergeCell ref="B33:F33"/>
    <mergeCell ref="B34:F34"/>
    <mergeCell ref="E49:F49"/>
    <mergeCell ref="B51:F51"/>
    <mergeCell ref="B55:F55"/>
    <mergeCell ref="CE310:CH310"/>
    <mergeCell ref="D59:E59"/>
    <mergeCell ref="BT258:BX258"/>
    <mergeCell ref="CE274:CH274"/>
    <mergeCell ref="CE282:CH282"/>
    <mergeCell ref="BT285:BX285"/>
    <mergeCell ref="BT290:BX290"/>
    <mergeCell ref="CE290:CH290"/>
    <mergeCell ref="BT291:BX291"/>
    <mergeCell ref="BT292:BX292"/>
    <mergeCell ref="BT296:BX296"/>
    <mergeCell ref="CE297:CH297"/>
    <mergeCell ref="CE303:CH303"/>
  </mergeCells>
  <conditionalFormatting sqref="B55:F59">
    <cfRule type="expression" dxfId="1" priority="2" stopIfTrue="1">
      <formula>OR($F$8="NÃO",$F$8="")</formula>
    </cfRule>
  </conditionalFormatting>
  <conditionalFormatting sqref="F36:F40">
    <cfRule type="cellIs" dxfId="0" priority="1" stopIfTrue="1" operator="between">
      <formula>$C36</formula>
      <formula>$E36</formula>
    </cfRule>
  </conditionalFormatting>
  <dataValidations count="5">
    <dataValidation type="decimal" allowBlank="1" showInputMessage="1" showErrorMessage="1" sqref="F42:F43" xr:uid="{A2EF3AFF-8096-43ED-9EC3-A5C00D5877AE}">
      <formula1>C42</formula1>
      <formula2>E42</formula2>
    </dataValidation>
    <dataValidation type="list" allowBlank="1" showInputMessage="1" showErrorMessage="1" sqref="F8" xr:uid="{0C1763AC-7DDB-40BE-944E-86061AD33BC6}">
      <formula1>"SIM, NÃO"</formula1>
    </dataValidation>
    <dataValidation type="list" allowBlank="1" showInputMessage="1" showErrorMessage="1" sqref="C6:F6" xr:uid="{0F44D868-4605-483A-BF1C-70F87AD55C10}">
      <formula1>$BU$260:$BU$265</formula1>
    </dataValidation>
    <dataValidation type="list" allowBlank="1" showInputMessage="1" showErrorMessage="1" sqref="E16:F17" xr:uid="{2FADFCD2-6FFB-4F36-941D-92B86C0B53A6}">
      <formula1>$CE$269:$CE$270</formula1>
    </dataValidation>
    <dataValidation type="decimal" allowBlank="1" showInputMessage="1" showErrorMessage="1" errorTitle="FORA DO INTERVALO" error="Deve-se adotar valor entre o 1º e 3º quartil" sqref="F36:F40" xr:uid="{295E45B0-4B70-48B7-A6D4-D83DF020F432}">
      <formula1>C36</formula1>
      <formula2>E36</formula2>
    </dataValidation>
  </dataValidations>
  <pageMargins left="0.25" right="0.25" top="0.75" bottom="0.75" header="0.3" footer="0.3"/>
  <pageSetup paperSize="9" scale="86" orientation="portrait" r:id="rId1"/>
  <headerFooter alignWithMargins="0"/>
  <drawing r:id="rId2"/>
  <legacyDrawing r:id="rId3"/>
  <oleObjects>
    <mc:AlternateContent xmlns:mc="http://schemas.openxmlformats.org/markup-compatibility/2006">
      <mc:Choice Requires="x14">
        <oleObject progId="Equation.3" shapeId="22529" r:id="rId4">
          <objectPr defaultSize="0" autoPict="0" r:id="rId5">
            <anchor moveWithCells="1" sizeWithCells="1">
              <from>
                <xdr:col>79</xdr:col>
                <xdr:colOff>0</xdr:colOff>
                <xdr:row>241</xdr:row>
                <xdr:rowOff>161925</xdr:rowOff>
              </from>
              <to>
                <xdr:col>79</xdr:col>
                <xdr:colOff>0</xdr:colOff>
                <xdr:row>243</xdr:row>
                <xdr:rowOff>76200</xdr:rowOff>
              </to>
            </anchor>
          </objectPr>
        </oleObject>
      </mc:Choice>
      <mc:Fallback>
        <oleObject progId="Equation.3" shapeId="22529" r:id="rId4"/>
      </mc:Fallback>
    </mc:AlternateContent>
    <mc:AlternateContent xmlns:mc="http://schemas.openxmlformats.org/markup-compatibility/2006">
      <mc:Choice Requires="x14">
        <oleObject progId="Equation.3" shapeId="22530" r:id="rId6">
          <objectPr defaultSize="0" autoPict="0" r:id="rId5">
            <anchor moveWithCells="1" sizeWithCells="1">
              <from>
                <xdr:col>0</xdr:col>
                <xdr:colOff>57150</xdr:colOff>
                <xdr:row>43</xdr:row>
                <xdr:rowOff>133350</xdr:rowOff>
              </from>
              <to>
                <xdr:col>5</xdr:col>
                <xdr:colOff>695325</xdr:colOff>
                <xdr:row>47</xdr:row>
                <xdr:rowOff>0</xdr:rowOff>
              </to>
            </anchor>
          </objectPr>
        </oleObject>
      </mc:Choice>
      <mc:Fallback>
        <oleObject progId="Equation.3" shapeId="22530" r:id="rId6"/>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4ec3bb2-2b02-4238-a1af-50a38cd38a3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587DA8DB83E6D4A963A7190562C5801" ma:contentTypeVersion="19" ma:contentTypeDescription="Create a new document." ma:contentTypeScope="" ma:versionID="5725bb9211e1187a8ab026de9c69a8e2">
  <xsd:schema xmlns:xsd="http://www.w3.org/2001/XMLSchema" xmlns:xs="http://www.w3.org/2001/XMLSchema" xmlns:p="http://schemas.microsoft.com/office/2006/metadata/properties" xmlns:ns3="ff3fc1f9-8458-42ec-af40-e034a6acf2c7" xmlns:ns4="e4ec3bb2-2b02-4238-a1af-50a38cd38a33" targetNamespace="http://schemas.microsoft.com/office/2006/metadata/properties" ma:root="true" ma:fieldsID="24ed7ff8bcebe45de05a1515a2824c08" ns3:_="" ns4:_="">
    <xsd:import namespace="ff3fc1f9-8458-42ec-af40-e034a6acf2c7"/>
    <xsd:import namespace="e4ec3bb2-2b02-4238-a1af-50a38cd38a3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3fc1f9-8458-42ec-af40-e034a6acf2c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ec3bb2-2b02-4238-a1af-50a38cd38a3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4EDDCB-15F3-4527-A32D-B901DACB4B1E}">
  <ds:schemaRef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ff3fc1f9-8458-42ec-af40-e034a6acf2c7"/>
    <ds:schemaRef ds:uri="http://purl.org/dc/terms/"/>
    <ds:schemaRef ds:uri="e4ec3bb2-2b02-4238-a1af-50a38cd38a33"/>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DAEA578-AB41-48DF-9638-447616C3F9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3fc1f9-8458-42ec-af40-e034a6acf2c7"/>
    <ds:schemaRef ds:uri="e4ec3bb2-2b02-4238-a1af-50a38cd38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36C291-6E05-4AAC-B06A-D4E6591AEAC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1</vt:i4>
      </vt:variant>
    </vt:vector>
  </HeadingPairs>
  <TitlesOfParts>
    <vt:vector size="9" baseType="lpstr">
      <vt:lpstr>QTO_QTP</vt:lpstr>
      <vt:lpstr>RESUMO_ND</vt:lpstr>
      <vt:lpstr>ORC_SINTETICO_ND</vt:lpstr>
      <vt:lpstr>ORC_ANALITICO_ND</vt:lpstr>
      <vt:lpstr>CRONOGRAMA_FIS_FIN_ND</vt:lpstr>
      <vt:lpstr>ORC_ABC_ND</vt:lpstr>
      <vt:lpstr>BDI</vt:lpstr>
      <vt:lpstr>BDI (INS)</vt:lpstr>
      <vt:lpstr>'BDI (INS)'!Area_de_impressao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Heloiza Arruda Oliveira</cp:lastModifiedBy>
  <cp:revision>0</cp:revision>
  <cp:lastPrinted>2026-06-11T13:25:48Z</cp:lastPrinted>
  <dcterms:created xsi:type="dcterms:W3CDTF">2025-10-06T17:23:18Z</dcterms:created>
  <dcterms:modified xsi:type="dcterms:W3CDTF">2026-06-11T13:26:37Z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0x0101002587DA8DB83E6D4A963A7190562C5801</vt:lpwstr>
  </property>
</Properties>
</file>